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7AC91A2E-C128-204C-8F97-BDDF4CB17347}" xr6:coauthVersionLast="36" xr6:coauthVersionMax="36" xr10:uidLastSave="{00000000-0000-0000-0000-000000000000}"/>
  <bookViews>
    <workbookView xWindow="0" yWindow="860" windowWidth="25180" windowHeight="14260" xr2:uid="{1BF1D87C-3AA8-F441-BC91-787C6EAEE73F}"/>
  </bookViews>
  <sheets>
    <sheet name="Fig 2a" sheetId="3" r:id="rId1"/>
    <sheet name="Fig 2b" sheetId="4" r:id="rId2"/>
    <sheet name="Fig 2c" sheetId="6" r:id="rId3"/>
    <sheet name="Fig 2d" sheetId="8" r:id="rId4"/>
    <sheet name="Fig 2e" sheetId="7" r:id="rId5"/>
    <sheet name="Fig 2f" sheetId="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6" l="1"/>
  <c r="F7" i="6"/>
  <c r="F6" i="6"/>
  <c r="F9" i="6" l="1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G14" i="4" l="1"/>
  <c r="G13" i="4"/>
  <c r="G12" i="4"/>
  <c r="G9" i="4"/>
  <c r="G8" i="4"/>
  <c r="G7" i="4"/>
  <c r="G6" i="4"/>
  <c r="G5" i="4"/>
  <c r="G4" i="4"/>
  <c r="C14" i="4"/>
  <c r="C13" i="4"/>
  <c r="C12" i="4"/>
  <c r="C9" i="4"/>
  <c r="C8" i="4"/>
  <c r="C7" i="4"/>
  <c r="C6" i="4"/>
  <c r="C4" i="4"/>
  <c r="C5" i="4"/>
</calcChain>
</file>

<file path=xl/sharedStrings.xml><?xml version="1.0" encoding="utf-8"?>
<sst xmlns="http://schemas.openxmlformats.org/spreadsheetml/2006/main" count="401" uniqueCount="304">
  <si>
    <t>Hits</t>
  </si>
  <si>
    <t>mitoRNA</t>
  </si>
  <si>
    <t>mRNA</t>
  </si>
  <si>
    <t>pseudogenes</t>
  </si>
  <si>
    <t>tRNA</t>
  </si>
  <si>
    <t>lncRNA</t>
  </si>
  <si>
    <t>others</t>
  </si>
  <si>
    <t>Type of RNA</t>
  </si>
  <si>
    <t>Percentage</t>
  </si>
  <si>
    <t>mt-tRNA</t>
  </si>
  <si>
    <t>mt-rRNA</t>
  </si>
  <si>
    <t>mt-mRNA</t>
  </si>
  <si>
    <t>Type of mitoRNA</t>
  </si>
  <si>
    <t>mt-tRNASer(UCN) ASL</t>
  </si>
  <si>
    <t>#1</t>
  </si>
  <si>
    <t>#2</t>
  </si>
  <si>
    <t>#3</t>
  </si>
  <si>
    <t>Value</t>
  </si>
  <si>
    <t>Kd</t>
  </si>
  <si>
    <t>mt-tRNAMet ASL</t>
  </si>
  <si>
    <t>Sd</t>
  </si>
  <si>
    <t>DNA oligonucleotide</t>
  </si>
  <si>
    <t>Ar</t>
  </si>
  <si>
    <t>(Apr - Ar)/[RNA]tot</t>
  </si>
  <si>
    <t>0.0705</t>
  </si>
  <si>
    <t>0.0718</t>
  </si>
  <si>
    <t>0.072</t>
  </si>
  <si>
    <t>0.0747</t>
  </si>
  <si>
    <t>0.0756</t>
  </si>
  <si>
    <t>0.0843</t>
  </si>
  <si>
    <t>0.1015</t>
  </si>
  <si>
    <t>0.1199</t>
  </si>
  <si>
    <t>0.1385</t>
  </si>
  <si>
    <t>0.1702</t>
  </si>
  <si>
    <t>0.1862</t>
  </si>
  <si>
    <t>0.2151</t>
  </si>
  <si>
    <t>0.2331</t>
  </si>
  <si>
    <t>0.2378</t>
  </si>
  <si>
    <t>0.2421</t>
  </si>
  <si>
    <t>0.0673</t>
  </si>
  <si>
    <t>0.0722</t>
  </si>
  <si>
    <t>0.0715</t>
  </si>
  <si>
    <t>0.0736</t>
  </si>
  <si>
    <t>0.0761</t>
  </si>
  <si>
    <t>0.1005</t>
  </si>
  <si>
    <t>0.1193</t>
  </si>
  <si>
    <t>0.139</t>
  </si>
  <si>
    <t>0.1674</t>
  </si>
  <si>
    <t>0.2023</t>
  </si>
  <si>
    <t>0.2119</t>
  </si>
  <si>
    <t>0.2284</t>
  </si>
  <si>
    <t>0.2358</t>
  </si>
  <si>
    <t>0.2416</t>
  </si>
  <si>
    <t>0.0721</t>
  </si>
  <si>
    <t>0.0727</t>
  </si>
  <si>
    <t>0.0725</t>
  </si>
  <si>
    <t>0.0741</t>
  </si>
  <si>
    <t>0.0792</t>
  </si>
  <si>
    <t>0.0859</t>
  </si>
  <si>
    <t>0.0954</t>
  </si>
  <si>
    <t>0.1206</t>
  </si>
  <si>
    <t>0.1333</t>
  </si>
  <si>
    <t>0.1637</t>
  </si>
  <si>
    <t>0.2062</t>
  </si>
  <si>
    <t>0.2247</t>
  </si>
  <si>
    <t>0.2272</t>
  </si>
  <si>
    <t>0.2262</t>
  </si>
  <si>
    <t>0.2283</t>
  </si>
  <si>
    <t xml:space="preserve"> METTL8 (μM)</t>
  </si>
  <si>
    <t>0.16938</t>
  </si>
  <si>
    <t>0.00885</t>
  </si>
  <si>
    <t>0.06808</t>
  </si>
  <si>
    <t>0.00118</t>
  </si>
  <si>
    <t>0.18502</t>
  </si>
  <si>
    <t>0.00215</t>
  </si>
  <si>
    <t>0.053</t>
  </si>
  <si>
    <t>0.0542</t>
  </si>
  <si>
    <t>0.055</t>
  </si>
  <si>
    <t>0.0602</t>
  </si>
  <si>
    <t>0.0597</t>
  </si>
  <si>
    <t>0.0648</t>
  </si>
  <si>
    <t>0.07253</t>
  </si>
  <si>
    <t>0.0979</t>
  </si>
  <si>
    <t>0.1105</t>
  </si>
  <si>
    <t>0.1417</t>
  </si>
  <si>
    <t>0.1743</t>
  </si>
  <si>
    <t>0.2025</t>
  </si>
  <si>
    <t>0.201</t>
  </si>
  <si>
    <t>0.2232</t>
  </si>
  <si>
    <t>0.2162</t>
  </si>
  <si>
    <t>0.0516</t>
  </si>
  <si>
    <t>0.0549</t>
  </si>
  <si>
    <t>0.0546</t>
  </si>
  <si>
    <t>0.0552</t>
  </si>
  <si>
    <t>0.0603</t>
  </si>
  <si>
    <t>0.0742</t>
  </si>
  <si>
    <t>0.0746</t>
  </si>
  <si>
    <t>0.0987</t>
  </si>
  <si>
    <t>0.1098</t>
  </si>
  <si>
    <t>0.146</t>
  </si>
  <si>
    <t>0.172</t>
  </si>
  <si>
    <t>0.2007</t>
  </si>
  <si>
    <t>0.2101</t>
  </si>
  <si>
    <t>0.2191</t>
  </si>
  <si>
    <t>0.2219</t>
  </si>
  <si>
    <t>0.0541</t>
  </si>
  <si>
    <t>0.0692</t>
  </si>
  <si>
    <t>0.0557</t>
  </si>
  <si>
    <t>0.0561</t>
  </si>
  <si>
    <t>0.062</t>
  </si>
  <si>
    <t>0.0691</t>
  </si>
  <si>
    <t>0.0788</t>
  </si>
  <si>
    <t>0.0941</t>
  </si>
  <si>
    <t>0.1092</t>
  </si>
  <si>
    <t>0.1394</t>
  </si>
  <si>
    <t>0.1742</t>
  </si>
  <si>
    <t>0.1936</t>
  </si>
  <si>
    <t>0.2064</t>
  </si>
  <si>
    <t>0.2189</t>
  </si>
  <si>
    <t>0.2287</t>
  </si>
  <si>
    <t>0.22987</t>
  </si>
  <si>
    <t>0.0114</t>
  </si>
  <si>
    <t>0.05318</t>
  </si>
  <si>
    <t>0.00104</t>
  </si>
  <si>
    <t>0.19013</t>
  </si>
  <si>
    <t>0.00223</t>
  </si>
  <si>
    <t>0.05563</t>
  </si>
  <si>
    <t>0.0555</t>
  </si>
  <si>
    <t>0.0565</t>
  </si>
  <si>
    <t>0.0562</t>
  </si>
  <si>
    <t>0.0569</t>
  </si>
  <si>
    <t>0.0582</t>
  </si>
  <si>
    <t>0.0581</t>
  </si>
  <si>
    <t>0.0598</t>
  </si>
  <si>
    <t>0.0591</t>
  </si>
  <si>
    <t>0.0605</t>
  </si>
  <si>
    <t>0.0622</t>
  </si>
  <si>
    <t>0.0635</t>
  </si>
  <si>
    <t>0.0701</t>
  </si>
  <si>
    <t>0.0735</t>
  </si>
  <si>
    <t>0.078</t>
  </si>
  <si>
    <t>0.058</t>
  </si>
  <si>
    <t>0.0529</t>
  </si>
  <si>
    <t>0.0578</t>
  </si>
  <si>
    <t>0.0589</t>
  </si>
  <si>
    <t>0.0613</t>
  </si>
  <si>
    <t>0.0664</t>
  </si>
  <si>
    <t>0.0697</t>
  </si>
  <si>
    <t>0.0568</t>
  </si>
  <si>
    <t>0.0554</t>
  </si>
  <si>
    <t>0.0547</t>
  </si>
  <si>
    <t>0.0559</t>
  </si>
  <si>
    <t>0.0558</t>
  </si>
  <si>
    <t>0.056</t>
  </si>
  <si>
    <t>0.0579</t>
  </si>
  <si>
    <t>0.067</t>
  </si>
  <si>
    <t>0.0667</t>
  </si>
  <si>
    <t>0.0731</t>
  </si>
  <si>
    <t>0.0767</t>
  </si>
  <si>
    <t>0.05571</t>
  </si>
  <si>
    <t>0.06811</t>
  </si>
  <si>
    <t>0.02178</t>
  </si>
  <si>
    <t>4.4231</t>
  </si>
  <si>
    <t>1.93905</t>
  </si>
  <si>
    <t>3.02872E-4</t>
  </si>
  <si>
    <t>0.0982</t>
  </si>
  <si>
    <t>0.0983</t>
  </si>
  <si>
    <t>0.1033</t>
  </si>
  <si>
    <t>0.1017</t>
  </si>
  <si>
    <t>0.0942</t>
  </si>
  <si>
    <t>0.1044</t>
  </si>
  <si>
    <t>0.11</t>
  </si>
  <si>
    <t>0.1259</t>
  </si>
  <si>
    <t>0.1431</t>
  </si>
  <si>
    <t>0.1677</t>
  </si>
  <si>
    <t>0.1921</t>
  </si>
  <si>
    <t>0.2047</t>
  </si>
  <si>
    <t>0.2199</t>
  </si>
  <si>
    <t>0.2341</t>
  </si>
  <si>
    <t>0.2239</t>
  </si>
  <si>
    <t>0.0932</t>
  </si>
  <si>
    <t>0.0968</t>
  </si>
  <si>
    <t>0.0957</t>
  </si>
  <si>
    <t>0.1014</t>
  </si>
  <si>
    <t>0.1169</t>
  </si>
  <si>
    <t>0.1305</t>
  </si>
  <si>
    <t>0.1427</t>
  </si>
  <si>
    <t>0.1557</t>
  </si>
  <si>
    <t>0.19</t>
  </si>
  <si>
    <t>0.2179</t>
  </si>
  <si>
    <t>0.227</t>
  </si>
  <si>
    <t>0.2352</t>
  </si>
  <si>
    <t>0.2462</t>
  </si>
  <si>
    <t>0.092</t>
  </si>
  <si>
    <t>0.096</t>
  </si>
  <si>
    <t>0.0955</t>
  </si>
  <si>
    <t>0.0995</t>
  </si>
  <si>
    <t>0.0978</t>
  </si>
  <si>
    <t>0.1041</t>
  </si>
  <si>
    <t>0.1143</t>
  </si>
  <si>
    <t>0.1334</t>
  </si>
  <si>
    <t>0.1621</t>
  </si>
  <si>
    <t>0.1886</t>
  </si>
  <si>
    <t>0.203</t>
  </si>
  <si>
    <t>0.2201</t>
  </si>
  <si>
    <t>0.2301</t>
  </si>
  <si>
    <t>0.2405</t>
  </si>
  <si>
    <t>0.26356</t>
  </si>
  <si>
    <t>0.01866</t>
  </si>
  <si>
    <t>0.09455</t>
  </si>
  <si>
    <t>0.00119</t>
  </si>
  <si>
    <t>0.16038</t>
  </si>
  <si>
    <t>0.00278</t>
  </si>
  <si>
    <t>0.0732</t>
  </si>
  <si>
    <t>0.0757</t>
  </si>
  <si>
    <t>0.073</t>
  </si>
  <si>
    <t>0.0782</t>
  </si>
  <si>
    <t>0.0809</t>
  </si>
  <si>
    <t>0.11705</t>
  </si>
  <si>
    <t>0.1349</t>
  </si>
  <si>
    <t>0.1418</t>
  </si>
  <si>
    <t>0.167</t>
  </si>
  <si>
    <t>0.1775</t>
  </si>
  <si>
    <t>0.1994</t>
  </si>
  <si>
    <t>0.2073</t>
  </si>
  <si>
    <t>0.2228</t>
  </si>
  <si>
    <t>0.2293</t>
  </si>
  <si>
    <t>0.0777</t>
  </si>
  <si>
    <t>0.0763</t>
  </si>
  <si>
    <t>0.0768</t>
  </si>
  <si>
    <t>0.0783</t>
  </si>
  <si>
    <t>0.0822</t>
  </si>
  <si>
    <t>0.1068</t>
  </si>
  <si>
    <t>0.1246</t>
  </si>
  <si>
    <t>0.1303</t>
  </si>
  <si>
    <t>0.1499</t>
  </si>
  <si>
    <t>0.1872</t>
  </si>
  <si>
    <t>0.2135</t>
  </si>
  <si>
    <t>0.2274</t>
  </si>
  <si>
    <t>0.2414</t>
  </si>
  <si>
    <t>0.2528</t>
  </si>
  <si>
    <t>0.0771</t>
  </si>
  <si>
    <t>0.0755</t>
  </si>
  <si>
    <t>0.0805</t>
  </si>
  <si>
    <t>0.0837</t>
  </si>
  <si>
    <t>0.0866</t>
  </si>
  <si>
    <t>0.1103</t>
  </si>
  <si>
    <t>0.1314</t>
  </si>
  <si>
    <t>0.1345</t>
  </si>
  <si>
    <t>0.1569</t>
  </si>
  <si>
    <t>0.1761</t>
  </si>
  <si>
    <t>0.2041</t>
  </si>
  <si>
    <t>0.2118</t>
  </si>
  <si>
    <t>0.2229</t>
  </si>
  <si>
    <t>0.2298</t>
  </si>
  <si>
    <t>0.18828</t>
  </si>
  <si>
    <t>0.01909</t>
  </si>
  <si>
    <t>0.07535</t>
  </si>
  <si>
    <t>0.00203</t>
  </si>
  <si>
    <t>0.16933</t>
  </si>
  <si>
    <t>0.00389</t>
  </si>
  <si>
    <t>unstructured RNA 1</t>
  </si>
  <si>
    <t>unstructured RNA 2</t>
  </si>
  <si>
    <t>His6-2xFLAG</t>
  </si>
  <si>
    <t>METTL8-His6-2xFLAG</t>
  </si>
  <si>
    <t>His6-2xFLAG (normalised)</t>
  </si>
  <si>
    <t>METTL8-His6-2xFLAG (normalised)</t>
  </si>
  <si>
    <t>Linear fold change</t>
  </si>
  <si>
    <t>mt-tRNAThr</t>
  </si>
  <si>
    <t>mt-tRNASer(UCN)</t>
  </si>
  <si>
    <t>mt-tRNAIle</t>
  </si>
  <si>
    <t>mt-tRNAAla</t>
  </si>
  <si>
    <t>mt-tRNAHis</t>
  </si>
  <si>
    <t>mt-tRNALys</t>
  </si>
  <si>
    <t>mt-tRNALeu(CUN)</t>
  </si>
  <si>
    <t>mt-tRNAPro</t>
  </si>
  <si>
    <t>mt-tRNAAsp</t>
  </si>
  <si>
    <t>mt-tRNAVal</t>
  </si>
  <si>
    <t>mt-tRNAGly</t>
  </si>
  <si>
    <t>mt-tRNALeu(UUR)</t>
  </si>
  <si>
    <t>mt-tRNAAsn</t>
  </si>
  <si>
    <t>mt-tRNAArg</t>
  </si>
  <si>
    <t>mt-tRNAMet</t>
  </si>
  <si>
    <t>mt-tRNAGlu</t>
  </si>
  <si>
    <t>mt-tRNATyr</t>
  </si>
  <si>
    <t>mt-tRNAGln</t>
  </si>
  <si>
    <t>mt-tRNATrp</t>
  </si>
  <si>
    <t>mt-tRNASer(AGY)</t>
  </si>
  <si>
    <t>mt-tRNACys</t>
  </si>
  <si>
    <t>mt-tRNAPhe</t>
  </si>
  <si>
    <t>Raw</t>
  </si>
  <si>
    <t>Substitutions</t>
  </si>
  <si>
    <t>Genomic position</t>
  </si>
  <si>
    <t>Substitutions (normalised)</t>
  </si>
  <si>
    <t>Base number</t>
  </si>
  <si>
    <t>CPM (plotted values)</t>
  </si>
  <si>
    <t>His6-2xFLAG (raw)</t>
  </si>
  <si>
    <t>METTL8-His6-2xFLAG (raw)</t>
  </si>
  <si>
    <t>mt-tRNA-Ser(UCN)</t>
  </si>
  <si>
    <t>mt-tRNA-Thr</t>
  </si>
  <si>
    <t>mt-tRNA-Ile</t>
  </si>
  <si>
    <t>U6 snRNA</t>
  </si>
  <si>
    <t>Northern blots</t>
  </si>
  <si>
    <t>Western blots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</si>
</sst>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7030A0"/>
      <name val="Calibri"/>
      <family val="2"/>
      <scheme val="minor"/>
    </font>
    <font>
      <b/>
      <sz val="8"/>
      <color theme="1"/>
      <name val="Helvetica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2" borderId="0" xfId="0" applyFont="1" applyFill="1" applyAlignment="1">
      <alignment horizontal="right"/>
    </xf>
    <xf numFmtId="166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/>
    <xf numFmtId="3" fontId="0" fillId="0" borderId="0" xfId="0" applyNumberFormat="1"/>
    <xf numFmtId="11" fontId="0" fillId="0" borderId="0" xfId="0" applyNumberFormat="1"/>
    <xf numFmtId="11" fontId="1" fillId="0" borderId="0" xfId="0" applyNumberFormat="1" applyFont="1"/>
    <xf numFmtId="49" fontId="1" fillId="0" borderId="0" xfId="0" applyNumberFormat="1" applyFont="1"/>
    <xf numFmtId="16" fontId="1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tiff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tiff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111035</xdr:colOff>
      <xdr:row>5</xdr:row>
      <xdr:rowOff>132291</xdr:rowOff>
    </xdr:from>
    <xdr:to>
      <xdr:col>5</xdr:col>
      <xdr:colOff>225335</xdr:colOff>
      <xdr:row>19</xdr:row>
      <xdr:rowOff>7717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8492A2-A220-E545-BEBE-DE9ED99A5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035" y="1124479"/>
          <a:ext cx="4215342" cy="2653551"/>
        </a:xfrm>
        <a:prstGeom prst="rect">
          <a:avLst/>
        </a:prstGeom>
      </xdr:spPr>
    </xdr:pic>
    <xdr:clientData/>
  </xdr:twoCellAnchor>
  <xdr:twoCellAnchor>
    <xdr:from>
      <xdr:col>2</xdr:col>
      <xdr:colOff>774700</xdr:colOff>
      <xdr:row>7</xdr:row>
      <xdr:rowOff>152400</xdr:rowOff>
    </xdr:from>
    <xdr:to>
      <xdr:col>3</xdr:col>
      <xdr:colOff>266700</xdr:colOff>
      <xdr:row>10</xdr:row>
      <xdr:rowOff>177800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4284B2C-D22E-A34E-B2B3-9A793987AC96}"/>
            </a:ext>
          </a:extLst>
        </xdr:cNvPr>
        <xdr:cNvSpPr/>
      </xdr:nvSpPr>
      <xdr:spPr>
        <a:xfrm>
          <a:off x="2425700" y="1574800"/>
          <a:ext cx="317500" cy="635000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571500</xdr:colOff>
      <xdr:row>7</xdr:row>
      <xdr:rowOff>152400</xdr:rowOff>
    </xdr:from>
    <xdr:to>
      <xdr:col>2</xdr:col>
      <xdr:colOff>63500</xdr:colOff>
      <xdr:row>10</xdr:row>
      <xdr:rowOff>177800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914424C-6F53-E24A-88FF-2C7832F4D904}"/>
            </a:ext>
          </a:extLst>
        </xdr:cNvPr>
        <xdr:cNvSpPr/>
      </xdr:nvSpPr>
      <xdr:spPr>
        <a:xfrm>
          <a:off x="1397000" y="1574800"/>
          <a:ext cx="317500" cy="635000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358468</xdr:colOff>
      <xdr:row>10</xdr:row>
      <xdr:rowOff>72539</xdr:rowOff>
    </xdr:from>
    <xdr:ext cx="436786" cy="157229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65DF632-1144-B74E-9B65-AAE1189951D6}"/>
            </a:ext>
          </a:extLst>
        </xdr:cNvPr>
        <xdr:cNvSpPr txBox="1"/>
      </xdr:nvSpPr>
      <xdr:spPr>
        <a:xfrm rot="2703326">
          <a:off x="2251341" y="2624666"/>
          <a:ext cx="157229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METTL8-His62xFLAG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1</xdr:col>
      <xdr:colOff>766988</xdr:colOff>
      <xdr:row>10</xdr:row>
      <xdr:rowOff>149854</xdr:rowOff>
    </xdr:from>
    <xdr:ext cx="436786" cy="103137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699CBDF-B8E5-2146-9430-B9304A9C0BD6}"/>
            </a:ext>
          </a:extLst>
        </xdr:cNvPr>
        <xdr:cNvSpPr txBox="1"/>
      </xdr:nvSpPr>
      <xdr:spPr>
        <a:xfrm rot="2703326">
          <a:off x="1289902" y="2431523"/>
          <a:ext cx="1031373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His6-2xFLAG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0</xdr:col>
      <xdr:colOff>117220</xdr:colOff>
      <xdr:row>7</xdr:row>
      <xdr:rowOff>39420</xdr:rowOff>
    </xdr:from>
    <xdr:ext cx="420115" cy="43678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539F84B-7ED1-6649-9FA4-9C433C0BFB5F}"/>
            </a:ext>
          </a:extLst>
        </xdr:cNvPr>
        <xdr:cNvSpPr txBox="1"/>
      </xdr:nvSpPr>
      <xdr:spPr>
        <a:xfrm>
          <a:off x="117220" y="1428483"/>
          <a:ext cx="42011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140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0</xdr:col>
      <xdr:colOff>111709</xdr:colOff>
      <xdr:row>7</xdr:row>
      <xdr:rowOff>190337</xdr:rowOff>
    </xdr:from>
    <xdr:ext cx="420115" cy="43678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8D87040-55E4-AC4B-85EC-0BCE7A5959C5}"/>
            </a:ext>
          </a:extLst>
        </xdr:cNvPr>
        <xdr:cNvSpPr txBox="1"/>
      </xdr:nvSpPr>
      <xdr:spPr>
        <a:xfrm>
          <a:off x="111709" y="1633519"/>
          <a:ext cx="42011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115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0</xdr:col>
      <xdr:colOff>173395</xdr:colOff>
      <xdr:row>8</xdr:row>
      <xdr:rowOff>128320</xdr:rowOff>
    </xdr:from>
    <xdr:ext cx="341632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6EFDA77-118F-8A4D-836B-D7A809E7A1B1}"/>
            </a:ext>
          </a:extLst>
        </xdr:cNvPr>
        <xdr:cNvSpPr txBox="1"/>
      </xdr:nvSpPr>
      <xdr:spPr>
        <a:xfrm>
          <a:off x="173395" y="1777671"/>
          <a:ext cx="34163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80</a:t>
          </a:r>
          <a:endParaRPr lang="en-US" sz="1100"/>
        </a:p>
      </xdr:txBody>
    </xdr:sp>
    <xdr:clientData/>
  </xdr:oneCellAnchor>
  <xdr:oneCellAnchor>
    <xdr:from>
      <xdr:col>0</xdr:col>
      <xdr:colOff>193847</xdr:colOff>
      <xdr:row>9</xdr:row>
      <xdr:rowOff>66306</xdr:rowOff>
    </xdr:from>
    <xdr:ext cx="341632" cy="25442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0C08ED3-136E-6241-A50C-56D4C83F096D}"/>
            </a:ext>
          </a:extLst>
        </xdr:cNvPr>
        <xdr:cNvSpPr txBox="1"/>
      </xdr:nvSpPr>
      <xdr:spPr>
        <a:xfrm>
          <a:off x="193847" y="1921825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</xdr:txBody>
    </xdr:sp>
    <xdr:clientData/>
  </xdr:oneCellAnchor>
  <xdr:oneCellAnchor>
    <xdr:from>
      <xdr:col>0</xdr:col>
      <xdr:colOff>189558</xdr:colOff>
      <xdr:row>10</xdr:row>
      <xdr:rowOff>29030</xdr:rowOff>
    </xdr:from>
    <xdr:ext cx="341632" cy="25442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F731519-19AA-F446-8690-EC0104FD9250}"/>
            </a:ext>
          </a:extLst>
        </xdr:cNvPr>
        <xdr:cNvSpPr txBox="1"/>
      </xdr:nvSpPr>
      <xdr:spPr>
        <a:xfrm>
          <a:off x="189558" y="2090718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50</a:t>
          </a:r>
        </a:p>
      </xdr:txBody>
    </xdr:sp>
    <xdr:clientData/>
  </xdr:oneCellAnchor>
  <xdr:oneCellAnchor>
    <xdr:from>
      <xdr:col>0</xdr:col>
      <xdr:colOff>193517</xdr:colOff>
      <xdr:row>10</xdr:row>
      <xdr:rowOff>181430</xdr:rowOff>
    </xdr:from>
    <xdr:ext cx="341632" cy="25442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7FEA7BF-57F6-6F4D-AF3B-EDC5BA2E9084}"/>
            </a:ext>
          </a:extLst>
        </xdr:cNvPr>
        <xdr:cNvSpPr txBox="1"/>
      </xdr:nvSpPr>
      <xdr:spPr>
        <a:xfrm>
          <a:off x="193517" y="2243118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</xdr:txBody>
    </xdr:sp>
    <xdr:clientData/>
  </xdr:oneCellAnchor>
  <xdr:oneCellAnchor>
    <xdr:from>
      <xdr:col>0</xdr:col>
      <xdr:colOff>205722</xdr:colOff>
      <xdr:row>11</xdr:row>
      <xdr:rowOff>193634</xdr:rowOff>
    </xdr:from>
    <xdr:ext cx="341632" cy="25442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F47AA8D-A3A4-8C4A-8DEF-9AE4440F083D}"/>
            </a:ext>
          </a:extLst>
        </xdr:cNvPr>
        <xdr:cNvSpPr txBox="1"/>
      </xdr:nvSpPr>
      <xdr:spPr>
        <a:xfrm>
          <a:off x="205722" y="2461491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30</a:t>
          </a:r>
        </a:p>
      </xdr:txBody>
    </xdr:sp>
    <xdr:clientData/>
  </xdr:oneCellAnchor>
  <xdr:oneCellAnchor>
    <xdr:from>
      <xdr:col>0</xdr:col>
      <xdr:colOff>57953</xdr:colOff>
      <xdr:row>5</xdr:row>
      <xdr:rowOff>191820</xdr:rowOff>
    </xdr:from>
    <xdr:ext cx="435568" cy="43678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7FB8DBB-313B-3E49-BEF6-3753CC2BF8D2}"/>
            </a:ext>
          </a:extLst>
        </xdr:cNvPr>
        <xdr:cNvSpPr txBox="1"/>
      </xdr:nvSpPr>
      <xdr:spPr>
        <a:xfrm>
          <a:off x="57953" y="1184008"/>
          <a:ext cx="435568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/>
          </a:br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330200</xdr:colOff>
      <xdr:row>96</xdr:row>
      <xdr:rowOff>88900</xdr:rowOff>
    </xdr:from>
    <xdr:to>
      <xdr:col>8</xdr:col>
      <xdr:colOff>96549</xdr:colOff>
      <xdr:row>123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96DEC4-80DD-DB42-A3C7-9332AFC6A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9662" y="19889975"/>
          <a:ext cx="5501833" cy="5632245"/>
        </a:xfrm>
        <a:prstGeom prst="rect">
          <a:avLst/>
        </a:prstGeom>
        <a:ln>
          <a:solidFill>
            <a:schemeClr val="tx1"/>
          </a:solidFill>
          <a:prstDash val="dash"/>
        </a:ln>
      </xdr:spPr>
    </xdr:pic>
    <xdr:clientData/>
  </xdr:twoCellAnchor>
  <xdr:twoCellAnchor editAs="oneCell">
    <xdr:from>
      <xdr:col>1</xdr:col>
      <xdr:colOff>406400</xdr:colOff>
      <xdr:row>27</xdr:row>
      <xdr:rowOff>38100</xdr:rowOff>
    </xdr:from>
    <xdr:to>
      <xdr:col>7</xdr:col>
      <xdr:colOff>50800</xdr:colOff>
      <xdr:row>46</xdr:row>
      <xdr:rowOff>107625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B1440A-5F7E-CE47-9DDB-042DC0325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brightnessContrast bright="-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06400" y="850900"/>
          <a:ext cx="4597400" cy="3930326"/>
        </a:xfrm>
        <a:prstGeom prst="rect">
          <a:avLst/>
        </a:prstGeom>
      </xdr:spPr>
    </xdr:pic>
    <xdr:clientData/>
  </xdr:twoCellAnchor>
  <xdr:twoCellAnchor editAs="oneCell">
    <xdr:from>
      <xdr:col>7</xdr:col>
      <xdr:colOff>584199</xdr:colOff>
      <xdr:row>27</xdr:row>
      <xdr:rowOff>91106</xdr:rowOff>
    </xdr:from>
    <xdr:to>
      <xdr:col>12</xdr:col>
      <xdr:colOff>463972</xdr:colOff>
      <xdr:row>46</xdr:row>
      <xdr:rowOff>50799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425305-BA4E-4B4D-87AD-5161711A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5537199" y="903906"/>
          <a:ext cx="4007273" cy="3820494"/>
        </a:xfrm>
        <a:prstGeom prst="rect">
          <a:avLst/>
        </a:prstGeom>
      </xdr:spPr>
    </xdr:pic>
    <xdr:clientData/>
  </xdr:twoCellAnchor>
  <xdr:twoCellAnchor>
    <xdr:from>
      <xdr:col>4</xdr:col>
      <xdr:colOff>241300</xdr:colOff>
      <xdr:row>34</xdr:row>
      <xdr:rowOff>63500</xdr:rowOff>
    </xdr:from>
    <xdr:to>
      <xdr:col>6</xdr:col>
      <xdr:colOff>152400</xdr:colOff>
      <xdr:row>35</xdr:row>
      <xdr:rowOff>165100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06C0640-36A2-F746-AA31-8DE890005FE0}"/>
            </a:ext>
          </a:extLst>
        </xdr:cNvPr>
        <xdr:cNvSpPr/>
      </xdr:nvSpPr>
      <xdr:spPr>
        <a:xfrm>
          <a:off x="2717800" y="2298700"/>
          <a:ext cx="1562100" cy="3048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342900</xdr:colOff>
      <xdr:row>49</xdr:row>
      <xdr:rowOff>139699</xdr:rowOff>
    </xdr:from>
    <xdr:to>
      <xdr:col>6</xdr:col>
      <xdr:colOff>774700</xdr:colOff>
      <xdr:row>68</xdr:row>
      <xdr:rowOff>107171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294AC0B-EE32-EE4A-97E5-7A7E66E4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900" y="5422899"/>
          <a:ext cx="4559300" cy="3828273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49</xdr:row>
      <xdr:rowOff>203199</xdr:rowOff>
    </xdr:from>
    <xdr:to>
      <xdr:col>12</xdr:col>
      <xdr:colOff>584200</xdr:colOff>
      <xdr:row>68</xdr:row>
      <xdr:rowOff>130951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B3558CD-ACA5-F24F-A4A6-BDD489A9D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H="1">
          <a:off x="5473700" y="5486399"/>
          <a:ext cx="4191000" cy="3788553"/>
        </a:xfrm>
        <a:prstGeom prst="rect">
          <a:avLst/>
        </a:prstGeom>
      </xdr:spPr>
    </xdr:pic>
    <xdr:clientData/>
  </xdr:twoCellAnchor>
  <xdr:twoCellAnchor>
    <xdr:from>
      <xdr:col>4</xdr:col>
      <xdr:colOff>127000</xdr:colOff>
      <xdr:row>58</xdr:row>
      <xdr:rowOff>114300</xdr:rowOff>
    </xdr:from>
    <xdr:to>
      <xdr:col>5</xdr:col>
      <xdr:colOff>711200</xdr:colOff>
      <xdr:row>60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BCAA7FF-780B-7D43-9DF4-C00B808654AF}"/>
            </a:ext>
          </a:extLst>
        </xdr:cNvPr>
        <xdr:cNvSpPr/>
      </xdr:nvSpPr>
      <xdr:spPr>
        <a:xfrm>
          <a:off x="3708400" y="7226300"/>
          <a:ext cx="1409700" cy="2921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482599</xdr:colOff>
      <xdr:row>71</xdr:row>
      <xdr:rowOff>38100</xdr:rowOff>
    </xdr:from>
    <xdr:to>
      <xdr:col>7</xdr:col>
      <xdr:colOff>400832</xdr:colOff>
      <xdr:row>92</xdr:row>
      <xdr:rowOff>38100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52CE1C8-C3DE-7947-AD7F-E8E83D251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2599" y="9791700"/>
          <a:ext cx="4871233" cy="4267200"/>
        </a:xfrm>
        <a:prstGeom prst="rect">
          <a:avLst/>
        </a:prstGeom>
        <a:ln>
          <a:solidFill>
            <a:schemeClr val="tx1"/>
          </a:solidFill>
          <a:prstDash val="dash"/>
        </a:ln>
      </xdr:spPr>
    </xdr:pic>
    <xdr:clientData/>
  </xdr:twoCellAnchor>
  <xdr:twoCellAnchor editAs="oneCell">
    <xdr:from>
      <xdr:col>7</xdr:col>
      <xdr:colOff>533400</xdr:colOff>
      <xdr:row>71</xdr:row>
      <xdr:rowOff>165100</xdr:rowOff>
    </xdr:from>
    <xdr:to>
      <xdr:col>13</xdr:col>
      <xdr:colOff>215900</xdr:colOff>
      <xdr:row>92</xdr:row>
      <xdr:rowOff>61422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E0C5C57-6E40-EA4B-A97C-093D105F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flipH="1">
          <a:off x="5486400" y="9918700"/>
          <a:ext cx="4635500" cy="4163522"/>
        </a:xfrm>
        <a:prstGeom prst="rect">
          <a:avLst/>
        </a:prstGeom>
      </xdr:spPr>
    </xdr:pic>
    <xdr:clientData/>
  </xdr:twoCellAnchor>
  <xdr:twoCellAnchor>
    <xdr:from>
      <xdr:col>4</xdr:col>
      <xdr:colOff>495300</xdr:colOff>
      <xdr:row>81</xdr:row>
      <xdr:rowOff>0</xdr:rowOff>
    </xdr:from>
    <xdr:to>
      <xdr:col>6</xdr:col>
      <xdr:colOff>177800</xdr:colOff>
      <xdr:row>82</xdr:row>
      <xdr:rowOff>88900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3C42B1AD-8AE5-A545-9D27-347D5ADF07E4}"/>
            </a:ext>
          </a:extLst>
        </xdr:cNvPr>
        <xdr:cNvSpPr/>
      </xdr:nvSpPr>
      <xdr:spPr>
        <a:xfrm>
          <a:off x="4076700" y="11785600"/>
          <a:ext cx="1333500" cy="2921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698500</xdr:colOff>
      <xdr:row>97</xdr:row>
      <xdr:rowOff>25400</xdr:rowOff>
    </xdr:from>
    <xdr:to>
      <xdr:col>15</xdr:col>
      <xdr:colOff>274628</xdr:colOff>
      <xdr:row>115</xdr:row>
      <xdr:rowOff>114300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13E7E2F-20DB-D54F-A1F6-A19A2E89D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flipH="1">
          <a:off x="6477000" y="15468600"/>
          <a:ext cx="5354628" cy="374650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109</xdr:row>
      <xdr:rowOff>25400</xdr:rowOff>
    </xdr:from>
    <xdr:to>
      <xdr:col>4</xdr:col>
      <xdr:colOff>330200</xdr:colOff>
      <xdr:row>111</xdr:row>
      <xdr:rowOff>63500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D53C3B4B-B3F7-9C47-856B-C0D511442F10}"/>
            </a:ext>
          </a:extLst>
        </xdr:cNvPr>
        <xdr:cNvSpPr/>
      </xdr:nvSpPr>
      <xdr:spPr>
        <a:xfrm>
          <a:off x="901700" y="17907000"/>
          <a:ext cx="1905000" cy="4445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621877</xdr:colOff>
      <xdr:row>71</xdr:row>
      <xdr:rowOff>66362</xdr:rowOff>
    </xdr:from>
    <xdr:to>
      <xdr:col>3</xdr:col>
      <xdr:colOff>73376</xdr:colOff>
      <xdr:row>78</xdr:row>
      <xdr:rowOff>134435</xdr:rowOff>
    </xdr:to>
    <xdr:sp macro="" textlink="">
      <xdr:nvSpPr>
        <xdr:cNvPr id="14" name="TextBox 7">
          <a:extLst>
            <a:ext uri="{FF2B5EF4-FFF2-40B4-BE49-F238E27FC236}">
              <a16:creationId xmlns:a16="http://schemas.microsoft.com/office/drawing/2014/main" id="{5ED39C20-D00B-ED48-B879-7F04E2871B7D}"/>
            </a:ext>
          </a:extLst>
        </xdr:cNvPr>
        <xdr:cNvSpPr txBox="1"/>
      </xdr:nvSpPr>
      <xdr:spPr>
        <a:xfrm rot="16200000">
          <a:off x="840640" y="104266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322442</xdr:colOff>
      <xdr:row>79</xdr:row>
      <xdr:rowOff>50302</xdr:rowOff>
    </xdr:from>
    <xdr:to>
      <xdr:col>3</xdr:col>
      <xdr:colOff>122902</xdr:colOff>
      <xdr:row>80</xdr:row>
      <xdr:rowOff>125668</xdr:rowOff>
    </xdr:to>
    <xdr:sp macro="" textlink="">
      <xdr:nvSpPr>
        <xdr:cNvPr id="15" name="TextBox 8">
          <a:extLst>
            <a:ext uri="{FF2B5EF4-FFF2-40B4-BE49-F238E27FC236}">
              <a16:creationId xmlns:a16="http://schemas.microsoft.com/office/drawing/2014/main" id="{22D7B788-EE12-8943-85A0-9E98D7379C6F}"/>
            </a:ext>
          </a:extLst>
        </xdr:cNvPr>
        <xdr:cNvSpPr txBox="1"/>
      </xdr:nvSpPr>
      <xdr:spPr>
        <a:xfrm>
          <a:off x="2671259" y="16369119"/>
          <a:ext cx="619815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2</xdr:col>
      <xdr:colOff>294267</xdr:colOff>
      <xdr:row>74</xdr:row>
      <xdr:rowOff>23232</xdr:rowOff>
    </xdr:from>
    <xdr:to>
      <xdr:col>2</xdr:col>
      <xdr:colOff>571266</xdr:colOff>
      <xdr:row>78</xdr:row>
      <xdr:rowOff>152165</xdr:rowOff>
    </xdr:to>
    <xdr:sp macro="" textlink="">
      <xdr:nvSpPr>
        <xdr:cNvPr id="16" name="TextBox 11">
          <a:extLst>
            <a:ext uri="{FF2B5EF4-FFF2-40B4-BE49-F238E27FC236}">
              <a16:creationId xmlns:a16="http://schemas.microsoft.com/office/drawing/2014/main" id="{25C1004E-DC86-C747-B085-A3AB466F2A85}"/>
            </a:ext>
          </a:extLst>
        </xdr:cNvPr>
        <xdr:cNvSpPr txBox="1"/>
      </xdr:nvSpPr>
      <xdr:spPr>
        <a:xfrm rot="16200000">
          <a:off x="787400" y="107187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12277</xdr:colOff>
      <xdr:row>71</xdr:row>
      <xdr:rowOff>104462</xdr:rowOff>
    </xdr:from>
    <xdr:to>
      <xdr:col>5</xdr:col>
      <xdr:colOff>289276</xdr:colOff>
      <xdr:row>78</xdr:row>
      <xdr:rowOff>172535</xdr:rowOff>
    </xdr:to>
    <xdr:sp macro="" textlink="">
      <xdr:nvSpPr>
        <xdr:cNvPr id="17" name="TextBox 7">
          <a:extLst>
            <a:ext uri="{FF2B5EF4-FFF2-40B4-BE49-F238E27FC236}">
              <a16:creationId xmlns:a16="http://schemas.microsoft.com/office/drawing/2014/main" id="{7CF31E9B-5FC7-A14F-BF6E-C6DBCD8648E0}"/>
            </a:ext>
          </a:extLst>
        </xdr:cNvPr>
        <xdr:cNvSpPr txBox="1"/>
      </xdr:nvSpPr>
      <xdr:spPr>
        <a:xfrm rot="16200000">
          <a:off x="2707540" y="104647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4</xdr:col>
      <xdr:colOff>474843</xdr:colOff>
      <xdr:row>79</xdr:row>
      <xdr:rowOff>75702</xdr:rowOff>
    </xdr:from>
    <xdr:to>
      <xdr:col>5</xdr:col>
      <xdr:colOff>273118</xdr:colOff>
      <xdr:row>80</xdr:row>
      <xdr:rowOff>150215</xdr:rowOff>
    </xdr:to>
    <xdr:sp macro="" textlink="">
      <xdr:nvSpPr>
        <xdr:cNvPr id="18" name="TextBox 8">
          <a:extLst>
            <a:ext uri="{FF2B5EF4-FFF2-40B4-BE49-F238E27FC236}">
              <a16:creationId xmlns:a16="http://schemas.microsoft.com/office/drawing/2014/main" id="{62D29233-B289-2844-AFEB-260AF5321BC6}"/>
            </a:ext>
          </a:extLst>
        </xdr:cNvPr>
        <xdr:cNvSpPr txBox="1"/>
      </xdr:nvSpPr>
      <xdr:spPr>
        <a:xfrm>
          <a:off x="4462370" y="16394519"/>
          <a:ext cx="617630" cy="27935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4</xdr:col>
      <xdr:colOff>522867</xdr:colOff>
      <xdr:row>74</xdr:row>
      <xdr:rowOff>61332</xdr:rowOff>
    </xdr:from>
    <xdr:to>
      <xdr:col>4</xdr:col>
      <xdr:colOff>799866</xdr:colOff>
      <xdr:row>78</xdr:row>
      <xdr:rowOff>190265</xdr:rowOff>
    </xdr:to>
    <xdr:sp macro="" textlink="">
      <xdr:nvSpPr>
        <xdr:cNvPr id="19" name="TextBox 11">
          <a:extLst>
            <a:ext uri="{FF2B5EF4-FFF2-40B4-BE49-F238E27FC236}">
              <a16:creationId xmlns:a16="http://schemas.microsoft.com/office/drawing/2014/main" id="{954DE8AE-ECB0-9D4F-8376-9A1A6CD1A12F}"/>
            </a:ext>
          </a:extLst>
        </xdr:cNvPr>
        <xdr:cNvSpPr txBox="1"/>
      </xdr:nvSpPr>
      <xdr:spPr>
        <a:xfrm rot="16200000">
          <a:off x="2667000" y="107568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431377</xdr:colOff>
      <xdr:row>70</xdr:row>
      <xdr:rowOff>2862</xdr:rowOff>
    </xdr:from>
    <xdr:to>
      <xdr:col>10</xdr:col>
      <xdr:colOff>708376</xdr:colOff>
      <xdr:row>77</xdr:row>
      <xdr:rowOff>70935</xdr:rowOff>
    </xdr:to>
    <xdr:sp macro="" textlink="">
      <xdr:nvSpPr>
        <xdr:cNvPr id="20" name="TextBox 7">
          <a:extLst>
            <a:ext uri="{FF2B5EF4-FFF2-40B4-BE49-F238E27FC236}">
              <a16:creationId xmlns:a16="http://schemas.microsoft.com/office/drawing/2014/main" id="{6D6C6017-ABA9-7C42-9714-27FEC9F70D66}"/>
            </a:ext>
          </a:extLst>
        </xdr:cNvPr>
        <xdr:cNvSpPr txBox="1"/>
      </xdr:nvSpPr>
      <xdr:spPr>
        <a:xfrm rot="16200000">
          <a:off x="7254140" y="101599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131943</xdr:colOff>
      <xdr:row>77</xdr:row>
      <xdr:rowOff>190002</xdr:rowOff>
    </xdr:from>
    <xdr:to>
      <xdr:col>10</xdr:col>
      <xdr:colOff>646828</xdr:colOff>
      <xdr:row>79</xdr:row>
      <xdr:rowOff>60601</xdr:rowOff>
    </xdr:to>
    <xdr:sp macro="" textlink="">
      <xdr:nvSpPr>
        <xdr:cNvPr id="21" name="TextBox 8">
          <a:extLst>
            <a:ext uri="{FF2B5EF4-FFF2-40B4-BE49-F238E27FC236}">
              <a16:creationId xmlns:a16="http://schemas.microsoft.com/office/drawing/2014/main" id="{BB009CD4-8644-7C4A-A663-2A1F513EB622}"/>
            </a:ext>
          </a:extLst>
        </xdr:cNvPr>
        <xdr:cNvSpPr txBox="1"/>
      </xdr:nvSpPr>
      <xdr:spPr>
        <a:xfrm>
          <a:off x="7561443" y="11162802"/>
          <a:ext cx="514885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10</xdr:col>
      <xdr:colOff>103767</xdr:colOff>
      <xdr:row>72</xdr:row>
      <xdr:rowOff>162932</xdr:rowOff>
    </xdr:from>
    <xdr:to>
      <xdr:col>10</xdr:col>
      <xdr:colOff>380766</xdr:colOff>
      <xdr:row>77</xdr:row>
      <xdr:rowOff>88665</xdr:rowOff>
    </xdr:to>
    <xdr:sp macro="" textlink="">
      <xdr:nvSpPr>
        <xdr:cNvPr id="22" name="TextBox 11">
          <a:extLst>
            <a:ext uri="{FF2B5EF4-FFF2-40B4-BE49-F238E27FC236}">
              <a16:creationId xmlns:a16="http://schemas.microsoft.com/office/drawing/2014/main" id="{ED3C9754-C43A-0E46-84B2-C9D0C58C0EFC}"/>
            </a:ext>
          </a:extLst>
        </xdr:cNvPr>
        <xdr:cNvSpPr txBox="1"/>
      </xdr:nvSpPr>
      <xdr:spPr>
        <a:xfrm rot="16200000">
          <a:off x="7200900" y="104520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723477</xdr:colOff>
      <xdr:row>94</xdr:row>
      <xdr:rowOff>40962</xdr:rowOff>
    </xdr:from>
    <xdr:to>
      <xdr:col>11</xdr:col>
      <xdr:colOff>174976</xdr:colOff>
      <xdr:row>101</xdr:row>
      <xdr:rowOff>109035</xdr:rowOff>
    </xdr:to>
    <xdr:sp macro="" textlink="">
      <xdr:nvSpPr>
        <xdr:cNvPr id="23" name="TextBox 7">
          <a:extLst>
            <a:ext uri="{FF2B5EF4-FFF2-40B4-BE49-F238E27FC236}">
              <a16:creationId xmlns:a16="http://schemas.microsoft.com/office/drawing/2014/main" id="{9683CA65-E012-254C-A1D8-7E7A289231BB}"/>
            </a:ext>
          </a:extLst>
        </xdr:cNvPr>
        <xdr:cNvSpPr txBox="1"/>
      </xdr:nvSpPr>
      <xdr:spPr>
        <a:xfrm rot="16200000">
          <a:off x="7546240" y="154812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424043</xdr:colOff>
      <xdr:row>102</xdr:row>
      <xdr:rowOff>24903</xdr:rowOff>
    </xdr:from>
    <xdr:to>
      <xdr:col>11</xdr:col>
      <xdr:colOff>232150</xdr:colOff>
      <xdr:row>103</xdr:row>
      <xdr:rowOff>100270</xdr:rowOff>
    </xdr:to>
    <xdr:sp macro="" textlink="">
      <xdr:nvSpPr>
        <xdr:cNvPr id="24" name="TextBox 8">
          <a:extLst>
            <a:ext uri="{FF2B5EF4-FFF2-40B4-BE49-F238E27FC236}">
              <a16:creationId xmlns:a16="http://schemas.microsoft.com/office/drawing/2014/main" id="{DF5E09D5-27B1-724E-A2E2-9F967393F07C}"/>
            </a:ext>
          </a:extLst>
        </xdr:cNvPr>
        <xdr:cNvSpPr txBox="1"/>
      </xdr:nvSpPr>
      <xdr:spPr>
        <a:xfrm>
          <a:off x="9327699" y="21055011"/>
          <a:ext cx="627462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10</xdr:col>
      <xdr:colOff>395867</xdr:colOff>
      <xdr:row>96</xdr:row>
      <xdr:rowOff>201032</xdr:rowOff>
    </xdr:from>
    <xdr:to>
      <xdr:col>10</xdr:col>
      <xdr:colOff>672866</xdr:colOff>
      <xdr:row>101</xdr:row>
      <xdr:rowOff>126765</xdr:rowOff>
    </xdr:to>
    <xdr:sp macro="" textlink="">
      <xdr:nvSpPr>
        <xdr:cNvPr id="25" name="TextBox 11">
          <a:extLst>
            <a:ext uri="{FF2B5EF4-FFF2-40B4-BE49-F238E27FC236}">
              <a16:creationId xmlns:a16="http://schemas.microsoft.com/office/drawing/2014/main" id="{A41EE936-ED1F-6F47-AF88-44ACCF8A37D7}"/>
            </a:ext>
          </a:extLst>
        </xdr:cNvPr>
        <xdr:cNvSpPr txBox="1"/>
      </xdr:nvSpPr>
      <xdr:spPr>
        <a:xfrm rot="16200000">
          <a:off x="7493000" y="157733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494877</xdr:colOff>
      <xdr:row>99</xdr:row>
      <xdr:rowOff>15562</xdr:rowOff>
    </xdr:from>
    <xdr:to>
      <xdr:col>2</xdr:col>
      <xdr:colOff>771876</xdr:colOff>
      <xdr:row>106</xdr:row>
      <xdr:rowOff>83635</xdr:rowOff>
    </xdr:to>
    <xdr:sp macro="" textlink="">
      <xdr:nvSpPr>
        <xdr:cNvPr id="26" name="TextBox 7">
          <a:extLst>
            <a:ext uri="{FF2B5EF4-FFF2-40B4-BE49-F238E27FC236}">
              <a16:creationId xmlns:a16="http://schemas.microsoft.com/office/drawing/2014/main" id="{5EE1DB54-692E-B345-9324-2A8A32D91DD3}"/>
            </a:ext>
          </a:extLst>
        </xdr:cNvPr>
        <xdr:cNvSpPr txBox="1"/>
      </xdr:nvSpPr>
      <xdr:spPr>
        <a:xfrm rot="16200000">
          <a:off x="713640" y="164718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195443</xdr:colOff>
      <xdr:row>106</xdr:row>
      <xdr:rowOff>202702</xdr:rowOff>
    </xdr:from>
    <xdr:to>
      <xdr:col>2</xdr:col>
      <xdr:colOff>710328</xdr:colOff>
      <xdr:row>108</xdr:row>
      <xdr:rowOff>73301</xdr:rowOff>
    </xdr:to>
    <xdr:sp macro="" textlink="">
      <xdr:nvSpPr>
        <xdr:cNvPr id="27" name="TextBox 8">
          <a:extLst>
            <a:ext uri="{FF2B5EF4-FFF2-40B4-BE49-F238E27FC236}">
              <a16:creationId xmlns:a16="http://schemas.microsoft.com/office/drawing/2014/main" id="{6F91A08B-14CA-354F-AE9C-650DEE80F30A}"/>
            </a:ext>
          </a:extLst>
        </xdr:cNvPr>
        <xdr:cNvSpPr txBox="1"/>
      </xdr:nvSpPr>
      <xdr:spPr>
        <a:xfrm>
          <a:off x="1020943" y="17474702"/>
          <a:ext cx="514885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2</xdr:col>
      <xdr:colOff>167267</xdr:colOff>
      <xdr:row>101</xdr:row>
      <xdr:rowOff>175632</xdr:rowOff>
    </xdr:from>
    <xdr:to>
      <xdr:col>2</xdr:col>
      <xdr:colOff>444266</xdr:colOff>
      <xdr:row>106</xdr:row>
      <xdr:rowOff>101365</xdr:rowOff>
    </xdr:to>
    <xdr:sp macro="" textlink="">
      <xdr:nvSpPr>
        <xdr:cNvPr id="28" name="TextBox 11">
          <a:extLst>
            <a:ext uri="{FF2B5EF4-FFF2-40B4-BE49-F238E27FC236}">
              <a16:creationId xmlns:a16="http://schemas.microsoft.com/office/drawing/2014/main" id="{43A6C1B6-2E24-D34D-827C-815D219975A1}"/>
            </a:ext>
          </a:extLst>
        </xdr:cNvPr>
        <xdr:cNvSpPr txBox="1"/>
      </xdr:nvSpPr>
      <xdr:spPr>
        <a:xfrm rot="16200000">
          <a:off x="660400" y="167639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596477</xdr:colOff>
      <xdr:row>98</xdr:row>
      <xdr:rowOff>193362</xdr:rowOff>
    </xdr:from>
    <xdr:to>
      <xdr:col>6</xdr:col>
      <xdr:colOff>47976</xdr:colOff>
      <xdr:row>106</xdr:row>
      <xdr:rowOff>58235</xdr:rowOff>
    </xdr:to>
    <xdr:sp macro="" textlink="">
      <xdr:nvSpPr>
        <xdr:cNvPr id="29" name="TextBox 7">
          <a:extLst>
            <a:ext uri="{FF2B5EF4-FFF2-40B4-BE49-F238E27FC236}">
              <a16:creationId xmlns:a16="http://schemas.microsoft.com/office/drawing/2014/main" id="{EDF99B60-6A47-E442-9251-B3CEEDF2650E}"/>
            </a:ext>
          </a:extLst>
        </xdr:cNvPr>
        <xdr:cNvSpPr txBox="1"/>
      </xdr:nvSpPr>
      <xdr:spPr>
        <a:xfrm rot="16200000">
          <a:off x="3291740" y="164464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297043</xdr:colOff>
      <xdr:row>106</xdr:row>
      <xdr:rowOff>177302</xdr:rowOff>
    </xdr:from>
    <xdr:to>
      <xdr:col>5</xdr:col>
      <xdr:colOff>811928</xdr:colOff>
      <xdr:row>108</xdr:row>
      <xdr:rowOff>47901</xdr:rowOff>
    </xdr:to>
    <xdr:sp macro="" textlink="">
      <xdr:nvSpPr>
        <xdr:cNvPr id="30" name="TextBox 8">
          <a:extLst>
            <a:ext uri="{FF2B5EF4-FFF2-40B4-BE49-F238E27FC236}">
              <a16:creationId xmlns:a16="http://schemas.microsoft.com/office/drawing/2014/main" id="{8AA813F5-B205-4F49-9C66-78EE8B742550}"/>
            </a:ext>
          </a:extLst>
        </xdr:cNvPr>
        <xdr:cNvSpPr txBox="1"/>
      </xdr:nvSpPr>
      <xdr:spPr>
        <a:xfrm>
          <a:off x="3599043" y="17449302"/>
          <a:ext cx="514885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5</xdr:col>
      <xdr:colOff>268867</xdr:colOff>
      <xdr:row>101</xdr:row>
      <xdr:rowOff>150232</xdr:rowOff>
    </xdr:from>
    <xdr:to>
      <xdr:col>5</xdr:col>
      <xdr:colOff>545866</xdr:colOff>
      <xdr:row>106</xdr:row>
      <xdr:rowOff>75965</xdr:rowOff>
    </xdr:to>
    <xdr:sp macro="" textlink="">
      <xdr:nvSpPr>
        <xdr:cNvPr id="31" name="TextBox 11">
          <a:extLst>
            <a:ext uri="{FF2B5EF4-FFF2-40B4-BE49-F238E27FC236}">
              <a16:creationId xmlns:a16="http://schemas.microsoft.com/office/drawing/2014/main" id="{47873119-662E-C940-B761-5447BE5305BC}"/>
            </a:ext>
          </a:extLst>
        </xdr:cNvPr>
        <xdr:cNvSpPr txBox="1"/>
      </xdr:nvSpPr>
      <xdr:spPr>
        <a:xfrm rot="16200000">
          <a:off x="3238500" y="167385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380577</xdr:colOff>
      <xdr:row>49</xdr:row>
      <xdr:rowOff>66362</xdr:rowOff>
    </xdr:from>
    <xdr:to>
      <xdr:col>2</xdr:col>
      <xdr:colOff>657576</xdr:colOff>
      <xdr:row>56</xdr:row>
      <xdr:rowOff>134435</xdr:rowOff>
    </xdr:to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55CC4195-17A3-8844-8BF7-FBC11D2E1E3E}"/>
            </a:ext>
          </a:extLst>
        </xdr:cNvPr>
        <xdr:cNvSpPr txBox="1"/>
      </xdr:nvSpPr>
      <xdr:spPr>
        <a:xfrm rot="16200000">
          <a:off x="599340" y="59562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81143</xdr:colOff>
      <xdr:row>57</xdr:row>
      <xdr:rowOff>50302</xdr:rowOff>
    </xdr:from>
    <xdr:to>
      <xdr:col>2</xdr:col>
      <xdr:colOff>596028</xdr:colOff>
      <xdr:row>58</xdr:row>
      <xdr:rowOff>124101</xdr:rowOff>
    </xdr:to>
    <xdr:sp macro="" textlink="">
      <xdr:nvSpPr>
        <xdr:cNvPr id="33" name="TextBox 8">
          <a:extLst>
            <a:ext uri="{FF2B5EF4-FFF2-40B4-BE49-F238E27FC236}">
              <a16:creationId xmlns:a16="http://schemas.microsoft.com/office/drawing/2014/main" id="{A6B42320-7B04-B649-83F4-DED46E2ADD10}"/>
            </a:ext>
          </a:extLst>
        </xdr:cNvPr>
        <xdr:cNvSpPr txBox="1"/>
      </xdr:nvSpPr>
      <xdr:spPr>
        <a:xfrm>
          <a:off x="906643" y="6959102"/>
          <a:ext cx="514885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2</xdr:col>
      <xdr:colOff>52967</xdr:colOff>
      <xdr:row>52</xdr:row>
      <xdr:rowOff>23232</xdr:rowOff>
    </xdr:from>
    <xdr:to>
      <xdr:col>2</xdr:col>
      <xdr:colOff>329966</xdr:colOff>
      <xdr:row>56</xdr:row>
      <xdr:rowOff>152165</xdr:rowOff>
    </xdr:to>
    <xdr:sp macro="" textlink="">
      <xdr:nvSpPr>
        <xdr:cNvPr id="34" name="TextBox 11">
          <a:extLst>
            <a:ext uri="{FF2B5EF4-FFF2-40B4-BE49-F238E27FC236}">
              <a16:creationId xmlns:a16="http://schemas.microsoft.com/office/drawing/2014/main" id="{FA9ADC2E-C4CD-8440-AA9D-15DADA003E31}"/>
            </a:ext>
          </a:extLst>
        </xdr:cNvPr>
        <xdr:cNvSpPr txBox="1"/>
      </xdr:nvSpPr>
      <xdr:spPr>
        <a:xfrm rot="16200000">
          <a:off x="546100" y="62483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4</xdr:col>
      <xdr:colOff>583777</xdr:colOff>
      <xdr:row>48</xdr:row>
      <xdr:rowOff>167962</xdr:rowOff>
    </xdr:from>
    <xdr:to>
      <xdr:col>5</xdr:col>
      <xdr:colOff>35276</xdr:colOff>
      <xdr:row>56</xdr:row>
      <xdr:rowOff>32835</xdr:rowOff>
    </xdr:to>
    <xdr:sp macro="" textlink="">
      <xdr:nvSpPr>
        <xdr:cNvPr id="35" name="TextBox 7">
          <a:extLst>
            <a:ext uri="{FF2B5EF4-FFF2-40B4-BE49-F238E27FC236}">
              <a16:creationId xmlns:a16="http://schemas.microsoft.com/office/drawing/2014/main" id="{056C6C82-0A86-7042-8B98-FFE41FB016D0}"/>
            </a:ext>
          </a:extLst>
        </xdr:cNvPr>
        <xdr:cNvSpPr txBox="1"/>
      </xdr:nvSpPr>
      <xdr:spPr>
        <a:xfrm rot="16200000">
          <a:off x="2453540" y="58546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4</xdr:col>
      <xdr:colOff>284343</xdr:colOff>
      <xdr:row>56</xdr:row>
      <xdr:rowOff>151902</xdr:rowOff>
    </xdr:from>
    <xdr:to>
      <xdr:col>4</xdr:col>
      <xdr:colOff>799228</xdr:colOff>
      <xdr:row>58</xdr:row>
      <xdr:rowOff>22501</xdr:rowOff>
    </xdr:to>
    <xdr:sp macro="" textlink="">
      <xdr:nvSpPr>
        <xdr:cNvPr id="36" name="TextBox 8">
          <a:extLst>
            <a:ext uri="{FF2B5EF4-FFF2-40B4-BE49-F238E27FC236}">
              <a16:creationId xmlns:a16="http://schemas.microsoft.com/office/drawing/2014/main" id="{AD981F74-D8DE-AF45-9EDD-12112CBC4E7F}"/>
            </a:ext>
          </a:extLst>
        </xdr:cNvPr>
        <xdr:cNvSpPr txBox="1"/>
      </xdr:nvSpPr>
      <xdr:spPr>
        <a:xfrm>
          <a:off x="2760843" y="6857502"/>
          <a:ext cx="514885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4</xdr:col>
      <xdr:colOff>256167</xdr:colOff>
      <xdr:row>51</xdr:row>
      <xdr:rowOff>124832</xdr:rowOff>
    </xdr:from>
    <xdr:to>
      <xdr:col>4</xdr:col>
      <xdr:colOff>533166</xdr:colOff>
      <xdr:row>56</xdr:row>
      <xdr:rowOff>50565</xdr:rowOff>
    </xdr:to>
    <xdr:sp macro="" textlink="">
      <xdr:nvSpPr>
        <xdr:cNvPr id="37" name="TextBox 11">
          <a:extLst>
            <a:ext uri="{FF2B5EF4-FFF2-40B4-BE49-F238E27FC236}">
              <a16:creationId xmlns:a16="http://schemas.microsoft.com/office/drawing/2014/main" id="{C1F7E9F4-F3ED-AE4A-9A1F-271BA47B78FD}"/>
            </a:ext>
          </a:extLst>
        </xdr:cNvPr>
        <xdr:cNvSpPr txBox="1"/>
      </xdr:nvSpPr>
      <xdr:spPr>
        <a:xfrm rot="16200000">
          <a:off x="2400300" y="61467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9</xdr:col>
      <xdr:colOff>698077</xdr:colOff>
      <xdr:row>47</xdr:row>
      <xdr:rowOff>66362</xdr:rowOff>
    </xdr:from>
    <xdr:to>
      <xdr:col>10</xdr:col>
      <xdr:colOff>149576</xdr:colOff>
      <xdr:row>54</xdr:row>
      <xdr:rowOff>134435</xdr:rowOff>
    </xdr:to>
    <xdr:sp macro="" textlink="">
      <xdr:nvSpPr>
        <xdr:cNvPr id="38" name="TextBox 7">
          <a:extLst>
            <a:ext uri="{FF2B5EF4-FFF2-40B4-BE49-F238E27FC236}">
              <a16:creationId xmlns:a16="http://schemas.microsoft.com/office/drawing/2014/main" id="{69BAF902-DFC7-BB40-9E5F-1F2C8B7BD6C4}"/>
            </a:ext>
          </a:extLst>
        </xdr:cNvPr>
        <xdr:cNvSpPr txBox="1"/>
      </xdr:nvSpPr>
      <xdr:spPr>
        <a:xfrm rot="16200000">
          <a:off x="6695340" y="55498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9</xdr:col>
      <xdr:colOff>398643</xdr:colOff>
      <xdr:row>55</xdr:row>
      <xdr:rowOff>50302</xdr:rowOff>
    </xdr:from>
    <xdr:to>
      <xdr:col>10</xdr:col>
      <xdr:colOff>245806</xdr:colOff>
      <xdr:row>56</xdr:row>
      <xdr:rowOff>125668</xdr:rowOff>
    </xdr:to>
    <xdr:sp macro="" textlink="">
      <xdr:nvSpPr>
        <xdr:cNvPr id="39" name="TextBox 8">
          <a:extLst>
            <a:ext uri="{FF2B5EF4-FFF2-40B4-BE49-F238E27FC236}">
              <a16:creationId xmlns:a16="http://schemas.microsoft.com/office/drawing/2014/main" id="{6A03EDBD-738B-744B-A87A-F8AFC6BD53DF}"/>
            </a:ext>
          </a:extLst>
        </xdr:cNvPr>
        <xdr:cNvSpPr txBox="1"/>
      </xdr:nvSpPr>
      <xdr:spPr>
        <a:xfrm>
          <a:off x="8482944" y="11452990"/>
          <a:ext cx="666518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9</xdr:col>
      <xdr:colOff>370467</xdr:colOff>
      <xdr:row>50</xdr:row>
      <xdr:rowOff>23232</xdr:rowOff>
    </xdr:from>
    <xdr:to>
      <xdr:col>9</xdr:col>
      <xdr:colOff>647466</xdr:colOff>
      <xdr:row>54</xdr:row>
      <xdr:rowOff>152165</xdr:rowOff>
    </xdr:to>
    <xdr:sp macro="" textlink="">
      <xdr:nvSpPr>
        <xdr:cNvPr id="40" name="TextBox 11">
          <a:extLst>
            <a:ext uri="{FF2B5EF4-FFF2-40B4-BE49-F238E27FC236}">
              <a16:creationId xmlns:a16="http://schemas.microsoft.com/office/drawing/2014/main" id="{6D03F1E3-7CC8-BA46-96B4-1ACBEAA66F81}"/>
            </a:ext>
          </a:extLst>
        </xdr:cNvPr>
        <xdr:cNvSpPr txBox="1"/>
      </xdr:nvSpPr>
      <xdr:spPr>
        <a:xfrm rot="16200000">
          <a:off x="6642100" y="58419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240877</xdr:colOff>
      <xdr:row>24</xdr:row>
      <xdr:rowOff>193362</xdr:rowOff>
    </xdr:from>
    <xdr:to>
      <xdr:col>2</xdr:col>
      <xdr:colOff>517876</xdr:colOff>
      <xdr:row>32</xdr:row>
      <xdr:rowOff>58235</xdr:rowOff>
    </xdr:to>
    <xdr:sp macro="" textlink="">
      <xdr:nvSpPr>
        <xdr:cNvPr id="41" name="TextBox 7">
          <a:extLst>
            <a:ext uri="{FF2B5EF4-FFF2-40B4-BE49-F238E27FC236}">
              <a16:creationId xmlns:a16="http://schemas.microsoft.com/office/drawing/2014/main" id="{78B551BA-4C9E-FE4A-8904-3D2B3247F745}"/>
            </a:ext>
          </a:extLst>
        </xdr:cNvPr>
        <xdr:cNvSpPr txBox="1"/>
      </xdr:nvSpPr>
      <xdr:spPr>
        <a:xfrm rot="16200000">
          <a:off x="459640" y="10032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</xdr:col>
      <xdr:colOff>766942</xdr:colOff>
      <xdr:row>32</xdr:row>
      <xdr:rowOff>177302</xdr:rowOff>
    </xdr:from>
    <xdr:to>
      <xdr:col>2</xdr:col>
      <xdr:colOff>546236</xdr:colOff>
      <xdr:row>34</xdr:row>
      <xdr:rowOff>47830</xdr:rowOff>
    </xdr:to>
    <xdr:sp macro="" textlink="">
      <xdr:nvSpPr>
        <xdr:cNvPr id="42" name="TextBox 8">
          <a:extLst>
            <a:ext uri="{FF2B5EF4-FFF2-40B4-BE49-F238E27FC236}">
              <a16:creationId xmlns:a16="http://schemas.microsoft.com/office/drawing/2014/main" id="{E778D69B-7EC7-5C44-A8F0-1504578B8343}"/>
            </a:ext>
          </a:extLst>
        </xdr:cNvPr>
        <xdr:cNvSpPr txBox="1"/>
      </xdr:nvSpPr>
      <xdr:spPr>
        <a:xfrm>
          <a:off x="2296404" y="6868700"/>
          <a:ext cx="598649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1</xdr:col>
      <xdr:colOff>738767</xdr:colOff>
      <xdr:row>27</xdr:row>
      <xdr:rowOff>150232</xdr:rowOff>
    </xdr:from>
    <xdr:to>
      <xdr:col>2</xdr:col>
      <xdr:colOff>190266</xdr:colOff>
      <xdr:row>32</xdr:row>
      <xdr:rowOff>75965</xdr:rowOff>
    </xdr:to>
    <xdr:sp macro="" textlink="">
      <xdr:nvSpPr>
        <xdr:cNvPr id="43" name="TextBox 11">
          <a:extLst>
            <a:ext uri="{FF2B5EF4-FFF2-40B4-BE49-F238E27FC236}">
              <a16:creationId xmlns:a16="http://schemas.microsoft.com/office/drawing/2014/main" id="{8A73EE15-7FD1-F24A-8F45-F0B380845367}"/>
            </a:ext>
          </a:extLst>
        </xdr:cNvPr>
        <xdr:cNvSpPr txBox="1"/>
      </xdr:nvSpPr>
      <xdr:spPr>
        <a:xfrm rot="16200000">
          <a:off x="406400" y="12953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4</xdr:col>
      <xdr:colOff>609177</xdr:colOff>
      <xdr:row>24</xdr:row>
      <xdr:rowOff>129862</xdr:rowOff>
    </xdr:from>
    <xdr:to>
      <xdr:col>5</xdr:col>
      <xdr:colOff>60676</xdr:colOff>
      <xdr:row>31</xdr:row>
      <xdr:rowOff>197935</xdr:rowOff>
    </xdr:to>
    <xdr:sp macro="" textlink="">
      <xdr:nvSpPr>
        <xdr:cNvPr id="44" name="TextBox 7">
          <a:extLst>
            <a:ext uri="{FF2B5EF4-FFF2-40B4-BE49-F238E27FC236}">
              <a16:creationId xmlns:a16="http://schemas.microsoft.com/office/drawing/2014/main" id="{B3B88BCB-9AA4-D14F-B8FD-9A6DFC08E2C1}"/>
            </a:ext>
          </a:extLst>
        </xdr:cNvPr>
        <xdr:cNvSpPr txBox="1"/>
      </xdr:nvSpPr>
      <xdr:spPr>
        <a:xfrm rot="16200000">
          <a:off x="2478940" y="9397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4</xdr:col>
      <xdr:colOff>309743</xdr:colOff>
      <xdr:row>32</xdr:row>
      <xdr:rowOff>113802</xdr:rowOff>
    </xdr:from>
    <xdr:to>
      <xdr:col>4</xdr:col>
      <xdr:colOff>824628</xdr:colOff>
      <xdr:row>33</xdr:row>
      <xdr:rowOff>187601</xdr:rowOff>
    </xdr:to>
    <xdr:sp macro="" textlink="">
      <xdr:nvSpPr>
        <xdr:cNvPr id="45" name="TextBox 8">
          <a:extLst>
            <a:ext uri="{FF2B5EF4-FFF2-40B4-BE49-F238E27FC236}">
              <a16:creationId xmlns:a16="http://schemas.microsoft.com/office/drawing/2014/main" id="{2EB03F09-7739-B640-851A-3FA9AF88A8C2}"/>
            </a:ext>
          </a:extLst>
        </xdr:cNvPr>
        <xdr:cNvSpPr txBox="1"/>
      </xdr:nvSpPr>
      <xdr:spPr>
        <a:xfrm>
          <a:off x="2786243" y="1942602"/>
          <a:ext cx="514885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4</xdr:col>
      <xdr:colOff>281567</xdr:colOff>
      <xdr:row>27</xdr:row>
      <xdr:rowOff>86732</xdr:rowOff>
    </xdr:from>
    <xdr:to>
      <xdr:col>4</xdr:col>
      <xdr:colOff>558566</xdr:colOff>
      <xdr:row>32</xdr:row>
      <xdr:rowOff>12465</xdr:rowOff>
    </xdr:to>
    <xdr:sp macro="" textlink="">
      <xdr:nvSpPr>
        <xdr:cNvPr id="46" name="TextBox 11">
          <a:extLst>
            <a:ext uri="{FF2B5EF4-FFF2-40B4-BE49-F238E27FC236}">
              <a16:creationId xmlns:a16="http://schemas.microsoft.com/office/drawing/2014/main" id="{2AB0C481-9EAC-F346-9A6C-3ACDEE48F028}"/>
            </a:ext>
          </a:extLst>
        </xdr:cNvPr>
        <xdr:cNvSpPr txBox="1"/>
      </xdr:nvSpPr>
      <xdr:spPr>
        <a:xfrm rot="16200000">
          <a:off x="2425700" y="12318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12277</xdr:colOff>
      <xdr:row>23</xdr:row>
      <xdr:rowOff>142562</xdr:rowOff>
    </xdr:from>
    <xdr:to>
      <xdr:col>10</xdr:col>
      <xdr:colOff>289276</xdr:colOff>
      <xdr:row>31</xdr:row>
      <xdr:rowOff>7435</xdr:rowOff>
    </xdr:to>
    <xdr:sp macro="" textlink="">
      <xdr:nvSpPr>
        <xdr:cNvPr id="47" name="TextBox 7">
          <a:extLst>
            <a:ext uri="{FF2B5EF4-FFF2-40B4-BE49-F238E27FC236}">
              <a16:creationId xmlns:a16="http://schemas.microsoft.com/office/drawing/2014/main" id="{3DCBDD97-E9BB-6345-AA24-4A992F9C4D72}"/>
            </a:ext>
          </a:extLst>
        </xdr:cNvPr>
        <xdr:cNvSpPr txBox="1"/>
      </xdr:nvSpPr>
      <xdr:spPr>
        <a:xfrm rot="16200000">
          <a:off x="6835040" y="7492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9</xdr:col>
      <xdr:colOff>538343</xdr:colOff>
      <xdr:row>31</xdr:row>
      <xdr:rowOff>126502</xdr:rowOff>
    </xdr:from>
    <xdr:to>
      <xdr:col>10</xdr:col>
      <xdr:colOff>341398</xdr:colOff>
      <xdr:row>32</xdr:row>
      <xdr:rowOff>201868</xdr:rowOff>
    </xdr:to>
    <xdr:sp macro="" textlink="">
      <xdr:nvSpPr>
        <xdr:cNvPr id="48" name="TextBox 8">
          <a:extLst>
            <a:ext uri="{FF2B5EF4-FFF2-40B4-BE49-F238E27FC236}">
              <a16:creationId xmlns:a16="http://schemas.microsoft.com/office/drawing/2014/main" id="{310886A0-D789-C140-B3B6-C5A5FFD3619C}"/>
            </a:ext>
          </a:extLst>
        </xdr:cNvPr>
        <xdr:cNvSpPr txBox="1"/>
      </xdr:nvSpPr>
      <xdr:spPr>
        <a:xfrm>
          <a:off x="8622644" y="6613061"/>
          <a:ext cx="622410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9</xdr:col>
      <xdr:colOff>510167</xdr:colOff>
      <xdr:row>26</xdr:row>
      <xdr:rowOff>99432</xdr:rowOff>
    </xdr:from>
    <xdr:to>
      <xdr:col>9</xdr:col>
      <xdr:colOff>787166</xdr:colOff>
      <xdr:row>31</xdr:row>
      <xdr:rowOff>25165</xdr:rowOff>
    </xdr:to>
    <xdr:sp macro="" textlink="">
      <xdr:nvSpPr>
        <xdr:cNvPr id="49" name="TextBox 11">
          <a:extLst>
            <a:ext uri="{FF2B5EF4-FFF2-40B4-BE49-F238E27FC236}">
              <a16:creationId xmlns:a16="http://schemas.microsoft.com/office/drawing/2014/main" id="{CB24EB99-AED6-BB4B-9238-A8521124BFEF}"/>
            </a:ext>
          </a:extLst>
        </xdr:cNvPr>
        <xdr:cNvSpPr txBox="1"/>
      </xdr:nvSpPr>
      <xdr:spPr>
        <a:xfrm rot="16200000">
          <a:off x="6781800" y="10413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11</xdr:col>
      <xdr:colOff>304377</xdr:colOff>
      <xdr:row>23</xdr:row>
      <xdr:rowOff>129862</xdr:rowOff>
    </xdr:from>
    <xdr:to>
      <xdr:col>11</xdr:col>
      <xdr:colOff>581376</xdr:colOff>
      <xdr:row>30</xdr:row>
      <xdr:rowOff>197935</xdr:rowOff>
    </xdr:to>
    <xdr:sp macro="" textlink="">
      <xdr:nvSpPr>
        <xdr:cNvPr id="50" name="TextBox 7">
          <a:extLst>
            <a:ext uri="{FF2B5EF4-FFF2-40B4-BE49-F238E27FC236}">
              <a16:creationId xmlns:a16="http://schemas.microsoft.com/office/drawing/2014/main" id="{070137C4-2966-0F41-937A-75048CB11705}"/>
            </a:ext>
          </a:extLst>
        </xdr:cNvPr>
        <xdr:cNvSpPr txBox="1"/>
      </xdr:nvSpPr>
      <xdr:spPr>
        <a:xfrm rot="16200000">
          <a:off x="7952640" y="7365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11</xdr:col>
      <xdr:colOff>4943</xdr:colOff>
      <xdr:row>31</xdr:row>
      <xdr:rowOff>113802</xdr:rowOff>
    </xdr:from>
    <xdr:to>
      <xdr:col>11</xdr:col>
      <xdr:colOff>596900</xdr:colOff>
      <xdr:row>32</xdr:row>
      <xdr:rowOff>171987</xdr:rowOff>
    </xdr:to>
    <xdr:sp macro="" textlink="">
      <xdr:nvSpPr>
        <xdr:cNvPr id="51" name="TextBox 8">
          <a:extLst>
            <a:ext uri="{FF2B5EF4-FFF2-40B4-BE49-F238E27FC236}">
              <a16:creationId xmlns:a16="http://schemas.microsoft.com/office/drawing/2014/main" id="{6B054CD1-BD79-D34A-B9AA-D8F5F3D50625}"/>
            </a:ext>
          </a:extLst>
        </xdr:cNvPr>
        <xdr:cNvSpPr txBox="1"/>
      </xdr:nvSpPr>
      <xdr:spPr>
        <a:xfrm>
          <a:off x="9371193" y="1764802"/>
          <a:ext cx="5919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10</xdr:col>
      <xdr:colOff>802267</xdr:colOff>
      <xdr:row>26</xdr:row>
      <xdr:rowOff>86732</xdr:rowOff>
    </xdr:from>
    <xdr:to>
      <xdr:col>11</xdr:col>
      <xdr:colOff>253766</xdr:colOff>
      <xdr:row>31</xdr:row>
      <xdr:rowOff>12465</xdr:rowOff>
    </xdr:to>
    <xdr:sp macro="" textlink="">
      <xdr:nvSpPr>
        <xdr:cNvPr id="52" name="TextBox 11">
          <a:extLst>
            <a:ext uri="{FF2B5EF4-FFF2-40B4-BE49-F238E27FC236}">
              <a16:creationId xmlns:a16="http://schemas.microsoft.com/office/drawing/2014/main" id="{8266392B-E285-8849-AB22-100287020EC6}"/>
            </a:ext>
          </a:extLst>
        </xdr:cNvPr>
        <xdr:cNvSpPr txBox="1"/>
      </xdr:nvSpPr>
      <xdr:spPr>
        <a:xfrm rot="16200000">
          <a:off x="7899400" y="10286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266277</xdr:colOff>
      <xdr:row>49</xdr:row>
      <xdr:rowOff>91762</xdr:rowOff>
    </xdr:from>
    <xdr:to>
      <xdr:col>3</xdr:col>
      <xdr:colOff>543276</xdr:colOff>
      <xdr:row>56</xdr:row>
      <xdr:rowOff>159835</xdr:rowOff>
    </xdr:to>
    <xdr:sp macro="" textlink="">
      <xdr:nvSpPr>
        <xdr:cNvPr id="53" name="TextBox 7">
          <a:extLst>
            <a:ext uri="{FF2B5EF4-FFF2-40B4-BE49-F238E27FC236}">
              <a16:creationId xmlns:a16="http://schemas.microsoft.com/office/drawing/2014/main" id="{85A56632-EAC6-664F-A4E3-BCF5823E4E40}"/>
            </a:ext>
          </a:extLst>
        </xdr:cNvPr>
        <xdr:cNvSpPr txBox="1"/>
      </xdr:nvSpPr>
      <xdr:spPr>
        <a:xfrm rot="16200000">
          <a:off x="1310540" y="59816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792343</xdr:colOff>
      <xdr:row>57</xdr:row>
      <xdr:rowOff>75702</xdr:rowOff>
    </xdr:from>
    <xdr:to>
      <xdr:col>3</xdr:col>
      <xdr:colOff>571500</xdr:colOff>
      <xdr:row>58</xdr:row>
      <xdr:rowOff>133887</xdr:rowOff>
    </xdr:to>
    <xdr:sp macro="" textlink="">
      <xdr:nvSpPr>
        <xdr:cNvPr id="54" name="TextBox 8">
          <a:extLst>
            <a:ext uri="{FF2B5EF4-FFF2-40B4-BE49-F238E27FC236}">
              <a16:creationId xmlns:a16="http://schemas.microsoft.com/office/drawing/2014/main" id="{7E65AA90-C11C-554D-80ED-FAB787180BA4}"/>
            </a:ext>
          </a:extLst>
        </xdr:cNvPr>
        <xdr:cNvSpPr txBox="1"/>
      </xdr:nvSpPr>
      <xdr:spPr>
        <a:xfrm>
          <a:off x="2729093" y="7092452"/>
          <a:ext cx="6046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2</xdr:col>
      <xdr:colOff>764167</xdr:colOff>
      <xdr:row>52</xdr:row>
      <xdr:rowOff>48632</xdr:rowOff>
    </xdr:from>
    <xdr:to>
      <xdr:col>3</xdr:col>
      <xdr:colOff>215666</xdr:colOff>
      <xdr:row>56</xdr:row>
      <xdr:rowOff>177565</xdr:rowOff>
    </xdr:to>
    <xdr:sp macro="" textlink="">
      <xdr:nvSpPr>
        <xdr:cNvPr id="55" name="TextBox 11">
          <a:extLst>
            <a:ext uri="{FF2B5EF4-FFF2-40B4-BE49-F238E27FC236}">
              <a16:creationId xmlns:a16="http://schemas.microsoft.com/office/drawing/2014/main" id="{D1D0FC8E-CDF8-6F43-9B8D-7941E4980FC9}"/>
            </a:ext>
          </a:extLst>
        </xdr:cNvPr>
        <xdr:cNvSpPr txBox="1"/>
      </xdr:nvSpPr>
      <xdr:spPr>
        <a:xfrm rot="16200000">
          <a:off x="1257300" y="62737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418677</xdr:colOff>
      <xdr:row>48</xdr:row>
      <xdr:rowOff>180662</xdr:rowOff>
    </xdr:from>
    <xdr:to>
      <xdr:col>5</xdr:col>
      <xdr:colOff>695676</xdr:colOff>
      <xdr:row>56</xdr:row>
      <xdr:rowOff>45535</xdr:rowOff>
    </xdr:to>
    <xdr:sp macro="" textlink="">
      <xdr:nvSpPr>
        <xdr:cNvPr id="56" name="TextBox 7">
          <a:extLst>
            <a:ext uri="{FF2B5EF4-FFF2-40B4-BE49-F238E27FC236}">
              <a16:creationId xmlns:a16="http://schemas.microsoft.com/office/drawing/2014/main" id="{44F41A7E-5EE6-9440-9336-DBFA96F307F1}"/>
            </a:ext>
          </a:extLst>
        </xdr:cNvPr>
        <xdr:cNvSpPr txBox="1"/>
      </xdr:nvSpPr>
      <xdr:spPr>
        <a:xfrm rot="16200000">
          <a:off x="3113940" y="58673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119243</xdr:colOff>
      <xdr:row>56</xdr:row>
      <xdr:rowOff>164602</xdr:rowOff>
    </xdr:from>
    <xdr:to>
      <xdr:col>5</xdr:col>
      <xdr:colOff>736600</xdr:colOff>
      <xdr:row>58</xdr:row>
      <xdr:rowOff>14939</xdr:rowOff>
    </xdr:to>
    <xdr:sp macro="" textlink="">
      <xdr:nvSpPr>
        <xdr:cNvPr id="57" name="TextBox 8">
          <a:extLst>
            <a:ext uri="{FF2B5EF4-FFF2-40B4-BE49-F238E27FC236}">
              <a16:creationId xmlns:a16="http://schemas.microsoft.com/office/drawing/2014/main" id="{9F5A346D-2811-DD43-BB44-95B3A6785847}"/>
            </a:ext>
          </a:extLst>
        </xdr:cNvPr>
        <xdr:cNvSpPr txBox="1"/>
      </xdr:nvSpPr>
      <xdr:spPr>
        <a:xfrm>
          <a:off x="4526143" y="6870202"/>
          <a:ext cx="617357" cy="25673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5</xdr:col>
      <xdr:colOff>91067</xdr:colOff>
      <xdr:row>51</xdr:row>
      <xdr:rowOff>137532</xdr:rowOff>
    </xdr:from>
    <xdr:to>
      <xdr:col>5</xdr:col>
      <xdr:colOff>368066</xdr:colOff>
      <xdr:row>56</xdr:row>
      <xdr:rowOff>63265</xdr:rowOff>
    </xdr:to>
    <xdr:sp macro="" textlink="">
      <xdr:nvSpPr>
        <xdr:cNvPr id="58" name="TextBox 11">
          <a:extLst>
            <a:ext uri="{FF2B5EF4-FFF2-40B4-BE49-F238E27FC236}">
              <a16:creationId xmlns:a16="http://schemas.microsoft.com/office/drawing/2014/main" id="{97B13C7E-D665-CD45-A21E-6EDDDA56B143}"/>
            </a:ext>
          </a:extLst>
        </xdr:cNvPr>
        <xdr:cNvSpPr txBox="1"/>
      </xdr:nvSpPr>
      <xdr:spPr>
        <a:xfrm rot="16200000">
          <a:off x="3060700" y="61594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11</xdr:col>
      <xdr:colOff>37677</xdr:colOff>
      <xdr:row>47</xdr:row>
      <xdr:rowOff>91762</xdr:rowOff>
    </xdr:from>
    <xdr:to>
      <xdr:col>11</xdr:col>
      <xdr:colOff>314676</xdr:colOff>
      <xdr:row>54</xdr:row>
      <xdr:rowOff>159835</xdr:rowOff>
    </xdr:to>
    <xdr:sp macro="" textlink="">
      <xdr:nvSpPr>
        <xdr:cNvPr id="59" name="TextBox 7">
          <a:extLst>
            <a:ext uri="{FF2B5EF4-FFF2-40B4-BE49-F238E27FC236}">
              <a16:creationId xmlns:a16="http://schemas.microsoft.com/office/drawing/2014/main" id="{8B5F369C-7D02-8E41-A7A7-33D58C9893A7}"/>
            </a:ext>
          </a:extLst>
        </xdr:cNvPr>
        <xdr:cNvSpPr txBox="1"/>
      </xdr:nvSpPr>
      <xdr:spPr>
        <a:xfrm rot="16200000">
          <a:off x="7685940" y="55752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563743</xdr:colOff>
      <xdr:row>55</xdr:row>
      <xdr:rowOff>75703</xdr:rowOff>
    </xdr:from>
    <xdr:to>
      <xdr:col>11</xdr:col>
      <xdr:colOff>396875</xdr:colOff>
      <xdr:row>56</xdr:row>
      <xdr:rowOff>149533</xdr:rowOff>
    </xdr:to>
    <xdr:sp macro="" textlink="">
      <xdr:nvSpPr>
        <xdr:cNvPr id="60" name="TextBox 8">
          <a:extLst>
            <a:ext uri="{FF2B5EF4-FFF2-40B4-BE49-F238E27FC236}">
              <a16:creationId xmlns:a16="http://schemas.microsoft.com/office/drawing/2014/main" id="{6BDC9A92-0908-B848-B6FD-D0D8749C253D}"/>
            </a:ext>
          </a:extLst>
        </xdr:cNvPr>
        <xdr:cNvSpPr txBox="1"/>
      </xdr:nvSpPr>
      <xdr:spPr>
        <a:xfrm>
          <a:off x="9104493" y="6679703"/>
          <a:ext cx="658632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</a:t>
          </a:r>
          <a:endParaRPr lang="en-US" sz="900"/>
        </a:p>
      </xdr:txBody>
    </xdr:sp>
    <xdr:clientData/>
  </xdr:twoCellAnchor>
  <xdr:twoCellAnchor>
    <xdr:from>
      <xdr:col>10</xdr:col>
      <xdr:colOff>535567</xdr:colOff>
      <xdr:row>50</xdr:row>
      <xdr:rowOff>48632</xdr:rowOff>
    </xdr:from>
    <xdr:to>
      <xdr:col>10</xdr:col>
      <xdr:colOff>812566</xdr:colOff>
      <xdr:row>54</xdr:row>
      <xdr:rowOff>177565</xdr:rowOff>
    </xdr:to>
    <xdr:sp macro="" textlink="">
      <xdr:nvSpPr>
        <xdr:cNvPr id="61" name="TextBox 11">
          <a:extLst>
            <a:ext uri="{FF2B5EF4-FFF2-40B4-BE49-F238E27FC236}">
              <a16:creationId xmlns:a16="http://schemas.microsoft.com/office/drawing/2014/main" id="{73CC9EF2-F0DE-3542-BFCE-202B0F794E09}"/>
            </a:ext>
          </a:extLst>
        </xdr:cNvPr>
        <xdr:cNvSpPr txBox="1"/>
      </xdr:nvSpPr>
      <xdr:spPr>
        <a:xfrm rot="16200000">
          <a:off x="7632700" y="58673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621877</xdr:colOff>
      <xdr:row>71</xdr:row>
      <xdr:rowOff>91762</xdr:rowOff>
    </xdr:from>
    <xdr:to>
      <xdr:col>4</xdr:col>
      <xdr:colOff>73376</xdr:colOff>
      <xdr:row>78</xdr:row>
      <xdr:rowOff>159835</xdr:rowOff>
    </xdr:to>
    <xdr:sp macro="" textlink="">
      <xdr:nvSpPr>
        <xdr:cNvPr id="62" name="TextBox 7">
          <a:extLst>
            <a:ext uri="{FF2B5EF4-FFF2-40B4-BE49-F238E27FC236}">
              <a16:creationId xmlns:a16="http://schemas.microsoft.com/office/drawing/2014/main" id="{5BCBBE16-EC78-F44E-9D76-3FA1C2CA0722}"/>
            </a:ext>
          </a:extLst>
        </xdr:cNvPr>
        <xdr:cNvSpPr txBox="1"/>
      </xdr:nvSpPr>
      <xdr:spPr>
        <a:xfrm rot="16200000">
          <a:off x="1666140" y="104520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322443</xdr:colOff>
      <xdr:row>79</xdr:row>
      <xdr:rowOff>75702</xdr:rowOff>
    </xdr:from>
    <xdr:to>
      <xdr:col>4</xdr:col>
      <xdr:colOff>165100</xdr:colOff>
      <xdr:row>80</xdr:row>
      <xdr:rowOff>149532</xdr:rowOff>
    </xdr:to>
    <xdr:sp macro="" textlink="">
      <xdr:nvSpPr>
        <xdr:cNvPr id="63" name="TextBox 8">
          <a:extLst>
            <a:ext uri="{FF2B5EF4-FFF2-40B4-BE49-F238E27FC236}">
              <a16:creationId xmlns:a16="http://schemas.microsoft.com/office/drawing/2014/main" id="{F69A6074-2708-064A-85F0-97F58EF4A585}"/>
            </a:ext>
          </a:extLst>
        </xdr:cNvPr>
        <xdr:cNvSpPr txBox="1"/>
      </xdr:nvSpPr>
      <xdr:spPr>
        <a:xfrm>
          <a:off x="3084693" y="11632702"/>
          <a:ext cx="668157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</a:t>
          </a:r>
          <a:endParaRPr lang="en-US" sz="900"/>
        </a:p>
      </xdr:txBody>
    </xdr:sp>
    <xdr:clientData/>
  </xdr:twoCellAnchor>
  <xdr:twoCellAnchor>
    <xdr:from>
      <xdr:col>3</xdr:col>
      <xdr:colOff>294267</xdr:colOff>
      <xdr:row>74</xdr:row>
      <xdr:rowOff>48632</xdr:rowOff>
    </xdr:from>
    <xdr:to>
      <xdr:col>3</xdr:col>
      <xdr:colOff>571266</xdr:colOff>
      <xdr:row>78</xdr:row>
      <xdr:rowOff>177565</xdr:rowOff>
    </xdr:to>
    <xdr:sp macro="" textlink="">
      <xdr:nvSpPr>
        <xdr:cNvPr id="64" name="TextBox 11">
          <a:extLst>
            <a:ext uri="{FF2B5EF4-FFF2-40B4-BE49-F238E27FC236}">
              <a16:creationId xmlns:a16="http://schemas.microsoft.com/office/drawing/2014/main" id="{A6D337DC-C350-F14F-AB6C-CF66E1A774C6}"/>
            </a:ext>
          </a:extLst>
        </xdr:cNvPr>
        <xdr:cNvSpPr txBox="1"/>
      </xdr:nvSpPr>
      <xdr:spPr>
        <a:xfrm rot="16200000">
          <a:off x="1612900" y="107441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736177</xdr:colOff>
      <xdr:row>71</xdr:row>
      <xdr:rowOff>66362</xdr:rowOff>
    </xdr:from>
    <xdr:to>
      <xdr:col>6</xdr:col>
      <xdr:colOff>187676</xdr:colOff>
      <xdr:row>78</xdr:row>
      <xdr:rowOff>134435</xdr:rowOff>
    </xdr:to>
    <xdr:sp macro="" textlink="">
      <xdr:nvSpPr>
        <xdr:cNvPr id="65" name="TextBox 7">
          <a:extLst>
            <a:ext uri="{FF2B5EF4-FFF2-40B4-BE49-F238E27FC236}">
              <a16:creationId xmlns:a16="http://schemas.microsoft.com/office/drawing/2014/main" id="{90EFD809-9A65-CF47-9DFA-71A55943EB6A}"/>
            </a:ext>
          </a:extLst>
        </xdr:cNvPr>
        <xdr:cNvSpPr txBox="1"/>
      </xdr:nvSpPr>
      <xdr:spPr>
        <a:xfrm rot="16200000">
          <a:off x="3431440" y="104266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436743</xdr:colOff>
      <xdr:row>79</xdr:row>
      <xdr:rowOff>50302</xdr:rowOff>
    </xdr:from>
    <xdr:to>
      <xdr:col>6</xdr:col>
      <xdr:colOff>241300</xdr:colOff>
      <xdr:row>80</xdr:row>
      <xdr:rowOff>124132</xdr:rowOff>
    </xdr:to>
    <xdr:sp macro="" textlink="">
      <xdr:nvSpPr>
        <xdr:cNvPr id="66" name="TextBox 8">
          <a:extLst>
            <a:ext uri="{FF2B5EF4-FFF2-40B4-BE49-F238E27FC236}">
              <a16:creationId xmlns:a16="http://schemas.microsoft.com/office/drawing/2014/main" id="{ED861EFF-FC52-A447-B292-9D4C01515F45}"/>
            </a:ext>
          </a:extLst>
        </xdr:cNvPr>
        <xdr:cNvSpPr txBox="1"/>
      </xdr:nvSpPr>
      <xdr:spPr>
        <a:xfrm>
          <a:off x="4849993" y="11607302"/>
          <a:ext cx="630057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</a:t>
          </a:r>
          <a:endParaRPr lang="en-US" sz="900"/>
        </a:p>
      </xdr:txBody>
    </xdr:sp>
    <xdr:clientData/>
  </xdr:twoCellAnchor>
  <xdr:twoCellAnchor>
    <xdr:from>
      <xdr:col>5</xdr:col>
      <xdr:colOff>408567</xdr:colOff>
      <xdr:row>74</xdr:row>
      <xdr:rowOff>23232</xdr:rowOff>
    </xdr:from>
    <xdr:to>
      <xdr:col>5</xdr:col>
      <xdr:colOff>685566</xdr:colOff>
      <xdr:row>78</xdr:row>
      <xdr:rowOff>152165</xdr:rowOff>
    </xdr:to>
    <xdr:sp macro="" textlink="">
      <xdr:nvSpPr>
        <xdr:cNvPr id="67" name="TextBox 11">
          <a:extLst>
            <a:ext uri="{FF2B5EF4-FFF2-40B4-BE49-F238E27FC236}">
              <a16:creationId xmlns:a16="http://schemas.microsoft.com/office/drawing/2014/main" id="{F3CE6BE8-974A-D447-9020-5BC9C128337C}"/>
            </a:ext>
          </a:extLst>
        </xdr:cNvPr>
        <xdr:cNvSpPr txBox="1"/>
      </xdr:nvSpPr>
      <xdr:spPr>
        <a:xfrm rot="16200000">
          <a:off x="3378200" y="107187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786977</xdr:colOff>
      <xdr:row>99</xdr:row>
      <xdr:rowOff>15562</xdr:rowOff>
    </xdr:from>
    <xdr:to>
      <xdr:col>4</xdr:col>
      <xdr:colOff>238476</xdr:colOff>
      <xdr:row>106</xdr:row>
      <xdr:rowOff>83635</xdr:rowOff>
    </xdr:to>
    <xdr:sp macro="" textlink="">
      <xdr:nvSpPr>
        <xdr:cNvPr id="68" name="TextBox 7">
          <a:extLst>
            <a:ext uri="{FF2B5EF4-FFF2-40B4-BE49-F238E27FC236}">
              <a16:creationId xmlns:a16="http://schemas.microsoft.com/office/drawing/2014/main" id="{BD53E3CA-31B4-8941-A2B1-ED548BCFE4C5}"/>
            </a:ext>
          </a:extLst>
        </xdr:cNvPr>
        <xdr:cNvSpPr txBox="1"/>
      </xdr:nvSpPr>
      <xdr:spPr>
        <a:xfrm rot="16200000">
          <a:off x="1831240" y="164718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487543</xdr:colOff>
      <xdr:row>106</xdr:row>
      <xdr:rowOff>202702</xdr:rowOff>
    </xdr:from>
    <xdr:to>
      <xdr:col>4</xdr:col>
      <xdr:colOff>355054</xdr:colOff>
      <xdr:row>108</xdr:row>
      <xdr:rowOff>81935</xdr:rowOff>
    </xdr:to>
    <xdr:sp macro="" textlink="">
      <xdr:nvSpPr>
        <xdr:cNvPr id="69" name="TextBox 8">
          <a:extLst>
            <a:ext uri="{FF2B5EF4-FFF2-40B4-BE49-F238E27FC236}">
              <a16:creationId xmlns:a16="http://schemas.microsoft.com/office/drawing/2014/main" id="{6DA5E103-1EA0-CC4D-B656-147E725DFC59}"/>
            </a:ext>
          </a:extLst>
        </xdr:cNvPr>
        <xdr:cNvSpPr txBox="1"/>
      </xdr:nvSpPr>
      <xdr:spPr>
        <a:xfrm>
          <a:off x="3655715" y="22052164"/>
          <a:ext cx="686866" cy="28891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</a:t>
          </a:r>
          <a:endParaRPr lang="en-US" sz="900"/>
        </a:p>
      </xdr:txBody>
    </xdr:sp>
    <xdr:clientData/>
  </xdr:twoCellAnchor>
  <xdr:twoCellAnchor>
    <xdr:from>
      <xdr:col>3</xdr:col>
      <xdr:colOff>459367</xdr:colOff>
      <xdr:row>101</xdr:row>
      <xdr:rowOff>175632</xdr:rowOff>
    </xdr:from>
    <xdr:to>
      <xdr:col>3</xdr:col>
      <xdr:colOff>736366</xdr:colOff>
      <xdr:row>106</xdr:row>
      <xdr:rowOff>101365</xdr:rowOff>
    </xdr:to>
    <xdr:sp macro="" textlink="">
      <xdr:nvSpPr>
        <xdr:cNvPr id="70" name="TextBox 11">
          <a:extLst>
            <a:ext uri="{FF2B5EF4-FFF2-40B4-BE49-F238E27FC236}">
              <a16:creationId xmlns:a16="http://schemas.microsoft.com/office/drawing/2014/main" id="{1C3F6888-7946-B44E-B21F-893D8D6147EB}"/>
            </a:ext>
          </a:extLst>
        </xdr:cNvPr>
        <xdr:cNvSpPr txBox="1"/>
      </xdr:nvSpPr>
      <xdr:spPr>
        <a:xfrm rot="16200000">
          <a:off x="1778000" y="167639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7</xdr:col>
      <xdr:colOff>24977</xdr:colOff>
      <xdr:row>99</xdr:row>
      <xdr:rowOff>28262</xdr:rowOff>
    </xdr:from>
    <xdr:to>
      <xdr:col>7</xdr:col>
      <xdr:colOff>301976</xdr:colOff>
      <xdr:row>106</xdr:row>
      <xdr:rowOff>96335</xdr:rowOff>
    </xdr:to>
    <xdr:sp macro="" textlink="">
      <xdr:nvSpPr>
        <xdr:cNvPr id="71" name="TextBox 7">
          <a:extLst>
            <a:ext uri="{FF2B5EF4-FFF2-40B4-BE49-F238E27FC236}">
              <a16:creationId xmlns:a16="http://schemas.microsoft.com/office/drawing/2014/main" id="{65AA7575-D343-A346-A78C-8F379E717826}"/>
            </a:ext>
          </a:extLst>
        </xdr:cNvPr>
        <xdr:cNvSpPr txBox="1"/>
      </xdr:nvSpPr>
      <xdr:spPr>
        <a:xfrm rot="16200000">
          <a:off x="4371240" y="164845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6</xdr:col>
      <xdr:colOff>551043</xdr:colOff>
      <xdr:row>107</xdr:row>
      <xdr:rowOff>12202</xdr:rowOff>
    </xdr:from>
    <xdr:to>
      <xdr:col>7</xdr:col>
      <xdr:colOff>396875</xdr:colOff>
      <xdr:row>108</xdr:row>
      <xdr:rowOff>86032</xdr:rowOff>
    </xdr:to>
    <xdr:sp macro="" textlink="">
      <xdr:nvSpPr>
        <xdr:cNvPr id="72" name="TextBox 8">
          <a:extLst>
            <a:ext uri="{FF2B5EF4-FFF2-40B4-BE49-F238E27FC236}">
              <a16:creationId xmlns:a16="http://schemas.microsoft.com/office/drawing/2014/main" id="{68609E37-5160-6340-9EEF-13B0D59941F9}"/>
            </a:ext>
          </a:extLst>
        </xdr:cNvPr>
        <xdr:cNvSpPr txBox="1"/>
      </xdr:nvSpPr>
      <xdr:spPr>
        <a:xfrm>
          <a:off x="5789793" y="17347702"/>
          <a:ext cx="671332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</a:t>
          </a:r>
          <a:endParaRPr lang="en-US" sz="900"/>
        </a:p>
      </xdr:txBody>
    </xdr:sp>
    <xdr:clientData/>
  </xdr:twoCellAnchor>
  <xdr:twoCellAnchor>
    <xdr:from>
      <xdr:col>6</xdr:col>
      <xdr:colOff>522867</xdr:colOff>
      <xdr:row>101</xdr:row>
      <xdr:rowOff>188332</xdr:rowOff>
    </xdr:from>
    <xdr:to>
      <xdr:col>6</xdr:col>
      <xdr:colOff>799866</xdr:colOff>
      <xdr:row>106</xdr:row>
      <xdr:rowOff>114065</xdr:rowOff>
    </xdr:to>
    <xdr:sp macro="" textlink="">
      <xdr:nvSpPr>
        <xdr:cNvPr id="73" name="TextBox 11">
          <a:extLst>
            <a:ext uri="{FF2B5EF4-FFF2-40B4-BE49-F238E27FC236}">
              <a16:creationId xmlns:a16="http://schemas.microsoft.com/office/drawing/2014/main" id="{8E90A145-05A9-D04D-A0CA-52BD78036B08}"/>
            </a:ext>
          </a:extLst>
        </xdr:cNvPr>
        <xdr:cNvSpPr txBox="1"/>
      </xdr:nvSpPr>
      <xdr:spPr>
        <a:xfrm rot="16200000">
          <a:off x="4318000" y="167766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13</xdr:col>
      <xdr:colOff>12277</xdr:colOff>
      <xdr:row>94</xdr:row>
      <xdr:rowOff>167962</xdr:rowOff>
    </xdr:from>
    <xdr:to>
      <xdr:col>13</xdr:col>
      <xdr:colOff>289276</xdr:colOff>
      <xdr:row>102</xdr:row>
      <xdr:rowOff>32835</xdr:rowOff>
    </xdr:to>
    <xdr:sp macro="" textlink="">
      <xdr:nvSpPr>
        <xdr:cNvPr id="74" name="TextBox 7">
          <a:extLst>
            <a:ext uri="{FF2B5EF4-FFF2-40B4-BE49-F238E27FC236}">
              <a16:creationId xmlns:a16="http://schemas.microsoft.com/office/drawing/2014/main" id="{D244DB29-7696-364D-B039-A569DD3ABEFF}"/>
            </a:ext>
          </a:extLst>
        </xdr:cNvPr>
        <xdr:cNvSpPr txBox="1"/>
      </xdr:nvSpPr>
      <xdr:spPr>
        <a:xfrm rot="16200000">
          <a:off x="9311540" y="156082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12</xdr:col>
      <xdr:colOff>538343</xdr:colOff>
      <xdr:row>102</xdr:row>
      <xdr:rowOff>151902</xdr:rowOff>
    </xdr:from>
    <xdr:to>
      <xdr:col>13</xdr:col>
      <xdr:colOff>365125</xdr:colOff>
      <xdr:row>104</xdr:row>
      <xdr:rowOff>3712</xdr:rowOff>
    </xdr:to>
    <xdr:sp macro="" textlink="">
      <xdr:nvSpPr>
        <xdr:cNvPr id="75" name="TextBox 8">
          <a:extLst>
            <a:ext uri="{FF2B5EF4-FFF2-40B4-BE49-F238E27FC236}">
              <a16:creationId xmlns:a16="http://schemas.microsoft.com/office/drawing/2014/main" id="{350FE945-3437-634D-86C9-16A27140CF35}"/>
            </a:ext>
          </a:extLst>
        </xdr:cNvPr>
        <xdr:cNvSpPr txBox="1"/>
      </xdr:nvSpPr>
      <xdr:spPr>
        <a:xfrm>
          <a:off x="10730093" y="16455527"/>
          <a:ext cx="652282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12</xdr:col>
      <xdr:colOff>510167</xdr:colOff>
      <xdr:row>97</xdr:row>
      <xdr:rowOff>124832</xdr:rowOff>
    </xdr:from>
    <xdr:to>
      <xdr:col>12</xdr:col>
      <xdr:colOff>787166</xdr:colOff>
      <xdr:row>102</xdr:row>
      <xdr:rowOff>50565</xdr:rowOff>
    </xdr:to>
    <xdr:sp macro="" textlink="">
      <xdr:nvSpPr>
        <xdr:cNvPr id="76" name="TextBox 11">
          <a:extLst>
            <a:ext uri="{FF2B5EF4-FFF2-40B4-BE49-F238E27FC236}">
              <a16:creationId xmlns:a16="http://schemas.microsoft.com/office/drawing/2014/main" id="{6C36B9EC-CEA9-3647-9E5E-808BF2C8B7C8}"/>
            </a:ext>
          </a:extLst>
        </xdr:cNvPr>
        <xdr:cNvSpPr txBox="1"/>
      </xdr:nvSpPr>
      <xdr:spPr>
        <a:xfrm rot="16200000">
          <a:off x="9258300" y="159003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11</xdr:col>
      <xdr:colOff>512943</xdr:colOff>
      <xdr:row>78</xdr:row>
      <xdr:rowOff>37602</xdr:rowOff>
    </xdr:from>
    <xdr:to>
      <xdr:col>12</xdr:col>
      <xdr:colOff>368300</xdr:colOff>
      <xdr:row>79</xdr:row>
      <xdr:rowOff>111432</xdr:rowOff>
    </xdr:to>
    <xdr:sp macro="" textlink="">
      <xdr:nvSpPr>
        <xdr:cNvPr id="77" name="TextBox 8">
          <a:extLst>
            <a:ext uri="{FF2B5EF4-FFF2-40B4-BE49-F238E27FC236}">
              <a16:creationId xmlns:a16="http://schemas.microsoft.com/office/drawing/2014/main" id="{FBCA8AAE-27DB-F341-A3C9-ACCC2BFA0478}"/>
            </a:ext>
          </a:extLst>
        </xdr:cNvPr>
        <xdr:cNvSpPr txBox="1"/>
      </xdr:nvSpPr>
      <xdr:spPr>
        <a:xfrm>
          <a:off x="9879193" y="11388227"/>
          <a:ext cx="680857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</a:t>
          </a:r>
          <a:endParaRPr lang="en-US" sz="900"/>
        </a:p>
      </xdr:txBody>
    </xdr:sp>
    <xdr:clientData/>
  </xdr:twoCellAnchor>
  <xdr:twoCellAnchor>
    <xdr:from>
      <xdr:col>11</xdr:col>
      <xdr:colOff>736177</xdr:colOff>
      <xdr:row>70</xdr:row>
      <xdr:rowOff>91762</xdr:rowOff>
    </xdr:from>
    <xdr:to>
      <xdr:col>12</xdr:col>
      <xdr:colOff>187676</xdr:colOff>
      <xdr:row>77</xdr:row>
      <xdr:rowOff>159835</xdr:rowOff>
    </xdr:to>
    <xdr:sp macro="" textlink="">
      <xdr:nvSpPr>
        <xdr:cNvPr id="78" name="TextBox 7">
          <a:extLst>
            <a:ext uri="{FF2B5EF4-FFF2-40B4-BE49-F238E27FC236}">
              <a16:creationId xmlns:a16="http://schemas.microsoft.com/office/drawing/2014/main" id="{E0E2A105-E7F3-D14F-9DFE-3540707219FE}"/>
            </a:ext>
          </a:extLst>
        </xdr:cNvPr>
        <xdr:cNvSpPr txBox="1"/>
      </xdr:nvSpPr>
      <xdr:spPr>
        <a:xfrm rot="16200000">
          <a:off x="8384440" y="10248899"/>
          <a:ext cx="14904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11</xdr:col>
      <xdr:colOff>408567</xdr:colOff>
      <xdr:row>73</xdr:row>
      <xdr:rowOff>48632</xdr:rowOff>
    </xdr:from>
    <xdr:to>
      <xdr:col>11</xdr:col>
      <xdr:colOff>685566</xdr:colOff>
      <xdr:row>77</xdr:row>
      <xdr:rowOff>177565</xdr:rowOff>
    </xdr:to>
    <xdr:sp macro="" textlink="">
      <xdr:nvSpPr>
        <xdr:cNvPr id="79" name="TextBox 11">
          <a:extLst>
            <a:ext uri="{FF2B5EF4-FFF2-40B4-BE49-F238E27FC236}">
              <a16:creationId xmlns:a16="http://schemas.microsoft.com/office/drawing/2014/main" id="{F9996412-A67C-C04C-8620-C3200977C916}"/>
            </a:ext>
          </a:extLst>
        </xdr:cNvPr>
        <xdr:cNvSpPr txBox="1"/>
      </xdr:nvSpPr>
      <xdr:spPr>
        <a:xfrm rot="16200000">
          <a:off x="8331200" y="10540999"/>
          <a:ext cx="94173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oneCellAnchor>
    <xdr:from>
      <xdr:col>2</xdr:col>
      <xdr:colOff>50800</xdr:colOff>
      <xdr:row>40</xdr:row>
      <xdr:rowOff>83557</xdr:rowOff>
    </xdr:from>
    <xdr:ext cx="341632" cy="436786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3E350EE-A5A6-7249-ABC6-2A9C84C7E437}"/>
            </a:ext>
          </a:extLst>
        </xdr:cNvPr>
        <xdr:cNvSpPr txBox="1"/>
      </xdr:nvSpPr>
      <xdr:spPr>
        <a:xfrm>
          <a:off x="1701800" y="35379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4</xdr:col>
      <xdr:colOff>812800</xdr:colOff>
      <xdr:row>40</xdr:row>
      <xdr:rowOff>58157</xdr:rowOff>
    </xdr:from>
    <xdr:ext cx="341632" cy="436786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C2DB893-E2C5-FF4D-ADF6-BCBCA33EA4F6}"/>
            </a:ext>
          </a:extLst>
        </xdr:cNvPr>
        <xdr:cNvSpPr txBox="1"/>
      </xdr:nvSpPr>
      <xdr:spPr>
        <a:xfrm>
          <a:off x="4114800" y="35125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9</xdr:col>
      <xdr:colOff>660400</xdr:colOff>
      <xdr:row>39</xdr:row>
      <xdr:rowOff>134357</xdr:rowOff>
    </xdr:from>
    <xdr:ext cx="341632" cy="436786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DE088652-CF67-4348-A4DF-D7BFD5B35E49}"/>
            </a:ext>
          </a:extLst>
        </xdr:cNvPr>
        <xdr:cNvSpPr txBox="1"/>
      </xdr:nvSpPr>
      <xdr:spPr>
        <a:xfrm>
          <a:off x="8089900" y="33855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2</xdr:col>
      <xdr:colOff>558800</xdr:colOff>
      <xdr:row>63</xdr:row>
      <xdr:rowOff>58157</xdr:rowOff>
    </xdr:from>
    <xdr:ext cx="341632" cy="436786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946792AD-F342-1440-BF17-64707DF08532}"/>
            </a:ext>
          </a:extLst>
        </xdr:cNvPr>
        <xdr:cNvSpPr txBox="1"/>
      </xdr:nvSpPr>
      <xdr:spPr>
        <a:xfrm>
          <a:off x="2489200" y="81861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4</xdr:col>
      <xdr:colOff>736600</xdr:colOff>
      <xdr:row>63</xdr:row>
      <xdr:rowOff>108957</xdr:rowOff>
    </xdr:from>
    <xdr:ext cx="341632" cy="436786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B9E96C1-660F-9B4F-BA89-E449BC433006}"/>
            </a:ext>
          </a:extLst>
        </xdr:cNvPr>
        <xdr:cNvSpPr txBox="1"/>
      </xdr:nvSpPr>
      <xdr:spPr>
        <a:xfrm>
          <a:off x="4318000" y="82369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10</xdr:col>
      <xdr:colOff>304800</xdr:colOff>
      <xdr:row>63</xdr:row>
      <xdr:rowOff>96257</xdr:rowOff>
    </xdr:from>
    <xdr:ext cx="341632" cy="436786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B88E30C-05CC-624E-9157-0CDE3F458095}"/>
            </a:ext>
          </a:extLst>
        </xdr:cNvPr>
        <xdr:cNvSpPr txBox="1"/>
      </xdr:nvSpPr>
      <xdr:spPr>
        <a:xfrm>
          <a:off x="8839200" y="82242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2</xdr:col>
      <xdr:colOff>758825</xdr:colOff>
      <xdr:row>86</xdr:row>
      <xdr:rowOff>10532</xdr:rowOff>
    </xdr:from>
    <xdr:ext cx="341632" cy="436786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5AAF9C2-B6FE-B844-AFCC-FA6351EFAE79}"/>
            </a:ext>
          </a:extLst>
        </xdr:cNvPr>
        <xdr:cNvSpPr txBox="1"/>
      </xdr:nvSpPr>
      <xdr:spPr>
        <a:xfrm>
          <a:off x="2695575" y="130121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5</xdr:col>
      <xdr:colOff>111125</xdr:colOff>
      <xdr:row>86</xdr:row>
      <xdr:rowOff>61332</xdr:rowOff>
    </xdr:from>
    <xdr:ext cx="341632" cy="436786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93DD8294-DE92-DB4D-B6E5-BA453A3CEEDB}"/>
            </a:ext>
          </a:extLst>
        </xdr:cNvPr>
        <xdr:cNvSpPr txBox="1"/>
      </xdr:nvSpPr>
      <xdr:spPr>
        <a:xfrm>
          <a:off x="4524375" y="130629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10</xdr:col>
      <xdr:colOff>504825</xdr:colOff>
      <xdr:row>86</xdr:row>
      <xdr:rowOff>48632</xdr:rowOff>
    </xdr:from>
    <xdr:ext cx="341632" cy="436786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C181FF4-C407-EB47-A547-D55DD8FBD8F4}"/>
            </a:ext>
          </a:extLst>
        </xdr:cNvPr>
        <xdr:cNvSpPr txBox="1"/>
      </xdr:nvSpPr>
      <xdr:spPr>
        <a:xfrm>
          <a:off x="9045575" y="1305025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3</xdr:col>
      <xdr:colOff>53975</xdr:colOff>
      <xdr:row>112</xdr:row>
      <xdr:rowOff>115307</xdr:rowOff>
    </xdr:from>
    <xdr:ext cx="341632" cy="436786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7E62C06E-1455-FB4E-9F53-237683AC478D}"/>
            </a:ext>
          </a:extLst>
        </xdr:cNvPr>
        <xdr:cNvSpPr txBox="1"/>
      </xdr:nvSpPr>
      <xdr:spPr>
        <a:xfrm>
          <a:off x="2816225" y="18482682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6</xdr:col>
      <xdr:colOff>41275</xdr:colOff>
      <xdr:row>112</xdr:row>
      <xdr:rowOff>102607</xdr:rowOff>
    </xdr:from>
    <xdr:ext cx="341632" cy="436786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88F5C15-85C5-C746-90AD-50499C6DE8BB}"/>
            </a:ext>
          </a:extLst>
        </xdr:cNvPr>
        <xdr:cNvSpPr txBox="1"/>
      </xdr:nvSpPr>
      <xdr:spPr>
        <a:xfrm>
          <a:off x="5280025" y="18469982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11</xdr:col>
      <xdr:colOff>673100</xdr:colOff>
      <xdr:row>108</xdr:row>
      <xdr:rowOff>26407</xdr:rowOff>
    </xdr:from>
    <xdr:ext cx="341632" cy="436786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159ECA9F-3A34-B146-9E4C-34DDE23A1EA3}"/>
            </a:ext>
          </a:extLst>
        </xdr:cNvPr>
        <xdr:cNvSpPr txBox="1"/>
      </xdr:nvSpPr>
      <xdr:spPr>
        <a:xfrm>
          <a:off x="10039350" y="17568282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br>
            <a:rPr lang="en-US" sz="1100"/>
          </a:br>
          <a:endParaRPr lang="en-US" sz="1100"/>
        </a:p>
      </xdr:txBody>
    </xdr:sp>
    <xdr:clientData/>
  </xdr:oneCellAnchor>
  <xdr:twoCellAnchor>
    <xdr:from>
      <xdr:col>5</xdr:col>
      <xdr:colOff>685377</xdr:colOff>
      <xdr:row>24</xdr:row>
      <xdr:rowOff>98112</xdr:rowOff>
    </xdr:from>
    <xdr:to>
      <xdr:col>6</xdr:col>
      <xdr:colOff>136876</xdr:colOff>
      <xdr:row>31</xdr:row>
      <xdr:rowOff>166185</xdr:rowOff>
    </xdr:to>
    <xdr:sp macro="" textlink="">
      <xdr:nvSpPr>
        <xdr:cNvPr id="92" name="TextBox 7">
          <a:extLst>
            <a:ext uri="{FF2B5EF4-FFF2-40B4-BE49-F238E27FC236}">
              <a16:creationId xmlns:a16="http://schemas.microsoft.com/office/drawing/2014/main" id="{9E77E6AB-36E8-444F-B6C5-5B40338FE646}"/>
            </a:ext>
          </a:extLst>
        </xdr:cNvPr>
        <xdr:cNvSpPr txBox="1"/>
      </xdr:nvSpPr>
      <xdr:spPr>
        <a:xfrm rot="16200000">
          <a:off x="4480778" y="922336"/>
          <a:ext cx="151269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385943</xdr:colOff>
      <xdr:row>32</xdr:row>
      <xdr:rowOff>82052</xdr:rowOff>
    </xdr:from>
    <xdr:to>
      <xdr:col>6</xdr:col>
      <xdr:colOff>152400</xdr:colOff>
      <xdr:row>33</xdr:row>
      <xdr:rowOff>140237</xdr:rowOff>
    </xdr:to>
    <xdr:sp macro="" textlink="">
      <xdr:nvSpPr>
        <xdr:cNvPr id="93" name="TextBox 8">
          <a:extLst>
            <a:ext uri="{FF2B5EF4-FFF2-40B4-BE49-F238E27FC236}">
              <a16:creationId xmlns:a16="http://schemas.microsoft.com/office/drawing/2014/main" id="{9423C37C-091B-EA4E-B2B8-090D3DC7231A}"/>
            </a:ext>
          </a:extLst>
        </xdr:cNvPr>
        <xdr:cNvSpPr txBox="1"/>
      </xdr:nvSpPr>
      <xdr:spPr>
        <a:xfrm>
          <a:off x="4799193" y="1939427"/>
          <a:ext cx="5919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5</xdr:col>
      <xdr:colOff>357767</xdr:colOff>
      <xdr:row>27</xdr:row>
      <xdr:rowOff>54982</xdr:rowOff>
    </xdr:from>
    <xdr:to>
      <xdr:col>5</xdr:col>
      <xdr:colOff>634766</xdr:colOff>
      <xdr:row>31</xdr:row>
      <xdr:rowOff>187090</xdr:rowOff>
    </xdr:to>
    <xdr:sp macro="" textlink="">
      <xdr:nvSpPr>
        <xdr:cNvPr id="94" name="TextBox 11">
          <a:extLst>
            <a:ext uri="{FF2B5EF4-FFF2-40B4-BE49-F238E27FC236}">
              <a16:creationId xmlns:a16="http://schemas.microsoft.com/office/drawing/2014/main" id="{3B8240A7-A06E-9C43-BE03-1C73BDCA978B}"/>
            </a:ext>
          </a:extLst>
        </xdr:cNvPr>
        <xdr:cNvSpPr txBox="1"/>
      </xdr:nvSpPr>
      <xdr:spPr>
        <a:xfrm rot="16200000">
          <a:off x="4430713" y="1220786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282152</xdr:colOff>
      <xdr:row>24</xdr:row>
      <xdr:rowOff>187012</xdr:rowOff>
    </xdr:from>
    <xdr:to>
      <xdr:col>3</xdr:col>
      <xdr:colOff>559151</xdr:colOff>
      <xdr:row>32</xdr:row>
      <xdr:rowOff>48710</xdr:rowOff>
    </xdr:to>
    <xdr:sp macro="" textlink="">
      <xdr:nvSpPr>
        <xdr:cNvPr id="95" name="TextBox 7">
          <a:extLst>
            <a:ext uri="{FF2B5EF4-FFF2-40B4-BE49-F238E27FC236}">
              <a16:creationId xmlns:a16="http://schemas.microsoft.com/office/drawing/2014/main" id="{EF88BA71-AF65-7F4A-B935-E368CFD1B4E9}"/>
            </a:ext>
          </a:extLst>
        </xdr:cNvPr>
        <xdr:cNvSpPr txBox="1"/>
      </xdr:nvSpPr>
      <xdr:spPr>
        <a:xfrm rot="16200000">
          <a:off x="2426553" y="1011236"/>
          <a:ext cx="151269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2</xdr:col>
      <xdr:colOff>808218</xdr:colOff>
      <xdr:row>32</xdr:row>
      <xdr:rowOff>170952</xdr:rowOff>
    </xdr:from>
    <xdr:to>
      <xdr:col>3</xdr:col>
      <xdr:colOff>574675</xdr:colOff>
      <xdr:row>34</xdr:row>
      <xdr:rowOff>22762</xdr:rowOff>
    </xdr:to>
    <xdr:sp macro="" textlink="">
      <xdr:nvSpPr>
        <xdr:cNvPr id="96" name="TextBox 8">
          <a:extLst>
            <a:ext uri="{FF2B5EF4-FFF2-40B4-BE49-F238E27FC236}">
              <a16:creationId xmlns:a16="http://schemas.microsoft.com/office/drawing/2014/main" id="{4AB8F5EF-9E56-9042-A027-DE97C070DD1E}"/>
            </a:ext>
          </a:extLst>
        </xdr:cNvPr>
        <xdr:cNvSpPr txBox="1"/>
      </xdr:nvSpPr>
      <xdr:spPr>
        <a:xfrm>
          <a:off x="2744968" y="2028327"/>
          <a:ext cx="5919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2</xdr:col>
      <xdr:colOff>780042</xdr:colOff>
      <xdr:row>27</xdr:row>
      <xdr:rowOff>143882</xdr:rowOff>
    </xdr:from>
    <xdr:to>
      <xdr:col>3</xdr:col>
      <xdr:colOff>231541</xdr:colOff>
      <xdr:row>32</xdr:row>
      <xdr:rowOff>69615</xdr:rowOff>
    </xdr:to>
    <xdr:sp macro="" textlink="">
      <xdr:nvSpPr>
        <xdr:cNvPr id="97" name="TextBox 11">
          <a:extLst>
            <a:ext uri="{FF2B5EF4-FFF2-40B4-BE49-F238E27FC236}">
              <a16:creationId xmlns:a16="http://schemas.microsoft.com/office/drawing/2014/main" id="{4A74EE8E-E86B-F342-9376-BFACE6771B24}"/>
            </a:ext>
          </a:extLst>
        </xdr:cNvPr>
        <xdr:cNvSpPr txBox="1"/>
      </xdr:nvSpPr>
      <xdr:spPr>
        <a:xfrm rot="16200000">
          <a:off x="2376488" y="1309686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 editAs="oneCell">
    <xdr:from>
      <xdr:col>14</xdr:col>
      <xdr:colOff>63500</xdr:colOff>
      <xdr:row>5</xdr:row>
      <xdr:rowOff>47625</xdr:rowOff>
    </xdr:from>
    <xdr:to>
      <xdr:col>20</xdr:col>
      <xdr:colOff>258500</xdr:colOff>
      <xdr:row>19</xdr:row>
      <xdr:rowOff>190499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51F7EFCF-7F15-454B-8AA1-6DB3D5482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94045" y="1144443"/>
          <a:ext cx="5182637" cy="3052329"/>
        </a:xfrm>
        <a:prstGeom prst="rect">
          <a:avLst/>
        </a:prstGeom>
      </xdr:spPr>
    </xdr:pic>
    <xdr:clientData/>
  </xdr:twoCellAnchor>
  <xdr:twoCellAnchor editAs="oneCell">
    <xdr:from>
      <xdr:col>26</xdr:col>
      <xdr:colOff>698500</xdr:colOff>
      <xdr:row>5</xdr:row>
      <xdr:rowOff>63500</xdr:rowOff>
    </xdr:from>
    <xdr:to>
      <xdr:col>33</xdr:col>
      <xdr:colOff>63500</xdr:colOff>
      <xdr:row>19</xdr:row>
      <xdr:rowOff>104539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B59C5219-EF26-2F49-918B-C1CE60822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860000" y="539750"/>
          <a:ext cx="5143500" cy="2930290"/>
        </a:xfrm>
        <a:prstGeom prst="rect">
          <a:avLst/>
        </a:prstGeom>
      </xdr:spPr>
    </xdr:pic>
    <xdr:clientData/>
  </xdr:twoCellAnchor>
  <xdr:twoCellAnchor editAs="oneCell">
    <xdr:from>
      <xdr:col>20</xdr:col>
      <xdr:colOff>396874</xdr:colOff>
      <xdr:row>5</xdr:row>
      <xdr:rowOff>43918</xdr:rowOff>
    </xdr:from>
    <xdr:to>
      <xdr:col>26</xdr:col>
      <xdr:colOff>574673</xdr:colOff>
      <xdr:row>19</xdr:row>
      <xdr:rowOff>50798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3295916E-10F1-3440-B64D-AE485A349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605374" y="520168"/>
          <a:ext cx="5130799" cy="2896131"/>
        </a:xfrm>
        <a:prstGeom prst="rect">
          <a:avLst/>
        </a:prstGeom>
      </xdr:spPr>
    </xdr:pic>
    <xdr:clientData/>
  </xdr:twoCellAnchor>
  <xdr:twoCellAnchor editAs="oneCell">
    <xdr:from>
      <xdr:col>8</xdr:col>
      <xdr:colOff>253999</xdr:colOff>
      <xdr:row>5</xdr:row>
      <xdr:rowOff>134143</xdr:rowOff>
    </xdr:from>
    <xdr:to>
      <xdr:col>11</xdr:col>
      <xdr:colOff>663855</xdr:colOff>
      <xdr:row>20</xdr:row>
      <xdr:rowOff>126999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CAFA043C-79A4-DF42-8AB9-AD1BB7049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556499" y="610393"/>
          <a:ext cx="2886356" cy="3088482"/>
        </a:xfrm>
        <a:prstGeom prst="rect">
          <a:avLst/>
        </a:prstGeom>
      </xdr:spPr>
    </xdr:pic>
    <xdr:clientData/>
  </xdr:twoCellAnchor>
  <xdr:twoCellAnchor editAs="oneCell">
    <xdr:from>
      <xdr:col>4</xdr:col>
      <xdr:colOff>730249</xdr:colOff>
      <xdr:row>5</xdr:row>
      <xdr:rowOff>113314</xdr:rowOff>
    </xdr:from>
    <xdr:to>
      <xdr:col>8</xdr:col>
      <xdr:colOff>71036</xdr:colOff>
      <xdr:row>20</xdr:row>
      <xdr:rowOff>111124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E38F7D7B-B530-0848-86CA-8D5F49CC5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30749" y="589564"/>
          <a:ext cx="2642787" cy="309343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5</xdr:row>
      <xdr:rowOff>122436</xdr:rowOff>
    </xdr:from>
    <xdr:to>
      <xdr:col>4</xdr:col>
      <xdr:colOff>492125</xdr:colOff>
      <xdr:row>20</xdr:row>
      <xdr:rowOff>127093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839CE033-0148-A547-8030-8CCD56958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82749" y="598686"/>
          <a:ext cx="2809876" cy="3100283"/>
        </a:xfrm>
        <a:prstGeom prst="rect">
          <a:avLst/>
        </a:prstGeom>
      </xdr:spPr>
    </xdr:pic>
    <xdr:clientData/>
  </xdr:twoCellAnchor>
  <xdr:twoCellAnchor>
    <xdr:from>
      <xdr:col>5</xdr:col>
      <xdr:colOff>257174</xdr:colOff>
      <xdr:row>14</xdr:row>
      <xdr:rowOff>12701</xdr:rowOff>
    </xdr:from>
    <xdr:to>
      <xdr:col>7</xdr:col>
      <xdr:colOff>587375</xdr:colOff>
      <xdr:row>15</xdr:row>
      <xdr:rowOff>142876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0EBFE847-BC52-CA4D-8854-B9B78A2E70EC}"/>
            </a:ext>
          </a:extLst>
        </xdr:cNvPr>
        <xdr:cNvSpPr/>
      </xdr:nvSpPr>
      <xdr:spPr>
        <a:xfrm>
          <a:off x="5083174" y="2346326"/>
          <a:ext cx="1981201" cy="33655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727074</xdr:colOff>
      <xdr:row>14</xdr:row>
      <xdr:rowOff>63500</xdr:rowOff>
    </xdr:from>
    <xdr:to>
      <xdr:col>11</xdr:col>
      <xdr:colOff>231775</xdr:colOff>
      <xdr:row>15</xdr:row>
      <xdr:rowOff>158751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E4FA59B2-16C3-144F-8B55-9D492CF0BD4F}"/>
            </a:ext>
          </a:extLst>
        </xdr:cNvPr>
        <xdr:cNvSpPr/>
      </xdr:nvSpPr>
      <xdr:spPr>
        <a:xfrm>
          <a:off x="8029574" y="2397125"/>
          <a:ext cx="1981201" cy="30162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193252</xdr:colOff>
      <xdr:row>3</xdr:row>
      <xdr:rowOff>82237</xdr:rowOff>
    </xdr:from>
    <xdr:to>
      <xdr:col>2</xdr:col>
      <xdr:colOff>470251</xdr:colOff>
      <xdr:row>10</xdr:row>
      <xdr:rowOff>89985</xdr:rowOff>
    </xdr:to>
    <xdr:sp macro="" textlink="">
      <xdr:nvSpPr>
        <xdr:cNvPr id="106" name="TextBox 7">
          <a:extLst>
            <a:ext uri="{FF2B5EF4-FFF2-40B4-BE49-F238E27FC236}">
              <a16:creationId xmlns:a16="http://schemas.microsoft.com/office/drawing/2014/main" id="{F49DA07B-27DB-B94E-A125-C4688A128410}"/>
            </a:ext>
          </a:extLst>
        </xdr:cNvPr>
        <xdr:cNvSpPr txBox="1"/>
      </xdr:nvSpPr>
      <xdr:spPr>
        <a:xfrm rot="16200000">
          <a:off x="1923315" y="701674"/>
          <a:ext cx="15158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</xdr:col>
      <xdr:colOff>719318</xdr:colOff>
      <xdr:row>11</xdr:row>
      <xdr:rowOff>2677</xdr:rowOff>
    </xdr:from>
    <xdr:to>
      <xdr:col>2</xdr:col>
      <xdr:colOff>491613</xdr:colOff>
      <xdr:row>12</xdr:row>
      <xdr:rowOff>78043</xdr:rowOff>
    </xdr:to>
    <xdr:sp macro="" textlink="">
      <xdr:nvSpPr>
        <xdr:cNvPr id="107" name="TextBox 8">
          <a:extLst>
            <a:ext uri="{FF2B5EF4-FFF2-40B4-BE49-F238E27FC236}">
              <a16:creationId xmlns:a16="http://schemas.microsoft.com/office/drawing/2014/main" id="{616F18B6-7E9B-0A4F-A8E6-AC44446D4103}"/>
            </a:ext>
          </a:extLst>
        </xdr:cNvPr>
        <xdr:cNvSpPr txBox="1"/>
      </xdr:nvSpPr>
      <xdr:spPr>
        <a:xfrm>
          <a:off x="2248780" y="2324182"/>
          <a:ext cx="591650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1</xdr:col>
      <xdr:colOff>691142</xdr:colOff>
      <xdr:row>5</xdr:row>
      <xdr:rowOff>181982</xdr:rowOff>
    </xdr:from>
    <xdr:to>
      <xdr:col>2</xdr:col>
      <xdr:colOff>142641</xdr:colOff>
      <xdr:row>10</xdr:row>
      <xdr:rowOff>107715</xdr:rowOff>
    </xdr:to>
    <xdr:sp macro="" textlink="">
      <xdr:nvSpPr>
        <xdr:cNvPr id="108" name="TextBox 11">
          <a:extLst>
            <a:ext uri="{FF2B5EF4-FFF2-40B4-BE49-F238E27FC236}">
              <a16:creationId xmlns:a16="http://schemas.microsoft.com/office/drawing/2014/main" id="{D88DE0E9-CBFE-7F49-900B-CE8B65C26C55}"/>
            </a:ext>
          </a:extLst>
        </xdr:cNvPr>
        <xdr:cNvSpPr txBox="1"/>
      </xdr:nvSpPr>
      <xdr:spPr>
        <a:xfrm rot="16200000">
          <a:off x="1874838" y="998536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440902</xdr:colOff>
      <xdr:row>3</xdr:row>
      <xdr:rowOff>12387</xdr:rowOff>
    </xdr:from>
    <xdr:to>
      <xdr:col>3</xdr:col>
      <xdr:colOff>717901</xdr:colOff>
      <xdr:row>10</xdr:row>
      <xdr:rowOff>16960</xdr:rowOff>
    </xdr:to>
    <xdr:sp macro="" textlink="">
      <xdr:nvSpPr>
        <xdr:cNvPr id="109" name="TextBox 7">
          <a:extLst>
            <a:ext uri="{FF2B5EF4-FFF2-40B4-BE49-F238E27FC236}">
              <a16:creationId xmlns:a16="http://schemas.microsoft.com/office/drawing/2014/main" id="{046E457D-D48D-B243-B73A-CCCDA4120475}"/>
            </a:ext>
          </a:extLst>
        </xdr:cNvPr>
        <xdr:cNvSpPr txBox="1"/>
      </xdr:nvSpPr>
      <xdr:spPr>
        <a:xfrm rot="16200000">
          <a:off x="2998053" y="630236"/>
          <a:ext cx="151269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3</xdr:col>
      <xdr:colOff>141468</xdr:colOff>
      <xdr:row>10</xdr:row>
      <xdr:rowOff>139202</xdr:rowOff>
    </xdr:from>
    <xdr:to>
      <xdr:col>3</xdr:col>
      <xdr:colOff>733425</xdr:colOff>
      <xdr:row>11</xdr:row>
      <xdr:rowOff>197387</xdr:rowOff>
    </xdr:to>
    <xdr:sp macro="" textlink="">
      <xdr:nvSpPr>
        <xdr:cNvPr id="110" name="TextBox 8">
          <a:extLst>
            <a:ext uri="{FF2B5EF4-FFF2-40B4-BE49-F238E27FC236}">
              <a16:creationId xmlns:a16="http://schemas.microsoft.com/office/drawing/2014/main" id="{9C875053-2349-244A-8717-A8EFAA52B2F9}"/>
            </a:ext>
          </a:extLst>
        </xdr:cNvPr>
        <xdr:cNvSpPr txBox="1"/>
      </xdr:nvSpPr>
      <xdr:spPr>
        <a:xfrm>
          <a:off x="3316468" y="1647327"/>
          <a:ext cx="5919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3</xdr:col>
      <xdr:colOff>113292</xdr:colOff>
      <xdr:row>5</xdr:row>
      <xdr:rowOff>112132</xdr:rowOff>
    </xdr:from>
    <xdr:to>
      <xdr:col>3</xdr:col>
      <xdr:colOff>390291</xdr:colOff>
      <xdr:row>10</xdr:row>
      <xdr:rowOff>37865</xdr:rowOff>
    </xdr:to>
    <xdr:sp macro="" textlink="">
      <xdr:nvSpPr>
        <xdr:cNvPr id="111" name="TextBox 11">
          <a:extLst>
            <a:ext uri="{FF2B5EF4-FFF2-40B4-BE49-F238E27FC236}">
              <a16:creationId xmlns:a16="http://schemas.microsoft.com/office/drawing/2014/main" id="{9A609B09-4243-E142-BF16-5900C003DE2E}"/>
            </a:ext>
          </a:extLst>
        </xdr:cNvPr>
        <xdr:cNvSpPr txBox="1"/>
      </xdr:nvSpPr>
      <xdr:spPr>
        <a:xfrm rot="16200000">
          <a:off x="2947988" y="928686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710777</xdr:colOff>
      <xdr:row>3</xdr:row>
      <xdr:rowOff>107637</xdr:rowOff>
    </xdr:from>
    <xdr:to>
      <xdr:col>6</xdr:col>
      <xdr:colOff>162276</xdr:colOff>
      <xdr:row>10</xdr:row>
      <xdr:rowOff>115385</xdr:rowOff>
    </xdr:to>
    <xdr:sp macro="" textlink="">
      <xdr:nvSpPr>
        <xdr:cNvPr id="112" name="TextBox 7">
          <a:extLst>
            <a:ext uri="{FF2B5EF4-FFF2-40B4-BE49-F238E27FC236}">
              <a16:creationId xmlns:a16="http://schemas.microsoft.com/office/drawing/2014/main" id="{DC092B2C-1B61-5242-9D08-A281395530BC}"/>
            </a:ext>
          </a:extLst>
        </xdr:cNvPr>
        <xdr:cNvSpPr txBox="1"/>
      </xdr:nvSpPr>
      <xdr:spPr>
        <a:xfrm rot="16200000">
          <a:off x="4917340" y="727074"/>
          <a:ext cx="15158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5</xdr:col>
      <xdr:colOff>411342</xdr:colOff>
      <xdr:row>11</xdr:row>
      <xdr:rowOff>28077</xdr:rowOff>
    </xdr:from>
    <xdr:to>
      <xdr:col>6</xdr:col>
      <xdr:colOff>163870</xdr:colOff>
      <xdr:row>12</xdr:row>
      <xdr:rowOff>103443</xdr:rowOff>
    </xdr:to>
    <xdr:sp macro="" textlink="">
      <xdr:nvSpPr>
        <xdr:cNvPr id="113" name="TextBox 8">
          <a:extLst>
            <a:ext uri="{FF2B5EF4-FFF2-40B4-BE49-F238E27FC236}">
              <a16:creationId xmlns:a16="http://schemas.microsoft.com/office/drawing/2014/main" id="{345A60BC-01F8-6544-91A3-68B087DC91D4}"/>
            </a:ext>
          </a:extLst>
        </xdr:cNvPr>
        <xdr:cNvSpPr txBox="1"/>
      </xdr:nvSpPr>
      <xdr:spPr>
        <a:xfrm>
          <a:off x="5218224" y="2349582"/>
          <a:ext cx="571883" cy="28020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5</xdr:col>
      <xdr:colOff>383167</xdr:colOff>
      <xdr:row>6</xdr:row>
      <xdr:rowOff>1007</xdr:rowOff>
    </xdr:from>
    <xdr:to>
      <xdr:col>5</xdr:col>
      <xdr:colOff>660166</xdr:colOff>
      <xdr:row>10</xdr:row>
      <xdr:rowOff>133115</xdr:rowOff>
    </xdr:to>
    <xdr:sp macro="" textlink="">
      <xdr:nvSpPr>
        <xdr:cNvPr id="114" name="TextBox 11">
          <a:extLst>
            <a:ext uri="{FF2B5EF4-FFF2-40B4-BE49-F238E27FC236}">
              <a16:creationId xmlns:a16="http://schemas.microsoft.com/office/drawing/2014/main" id="{371D9CF5-9DE2-5C4F-ACA3-F563E0E92DEC}"/>
            </a:ext>
          </a:extLst>
        </xdr:cNvPr>
        <xdr:cNvSpPr txBox="1"/>
      </xdr:nvSpPr>
      <xdr:spPr>
        <a:xfrm rot="16200000">
          <a:off x="4868863" y="1023936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7</xdr:col>
      <xdr:colOff>132927</xdr:colOff>
      <xdr:row>3</xdr:row>
      <xdr:rowOff>37787</xdr:rowOff>
    </xdr:from>
    <xdr:to>
      <xdr:col>7</xdr:col>
      <xdr:colOff>409926</xdr:colOff>
      <xdr:row>10</xdr:row>
      <xdr:rowOff>42360</xdr:rowOff>
    </xdr:to>
    <xdr:sp macro="" textlink="">
      <xdr:nvSpPr>
        <xdr:cNvPr id="115" name="TextBox 7">
          <a:extLst>
            <a:ext uri="{FF2B5EF4-FFF2-40B4-BE49-F238E27FC236}">
              <a16:creationId xmlns:a16="http://schemas.microsoft.com/office/drawing/2014/main" id="{46383BDD-29D6-0544-9EDF-22EFEBC77088}"/>
            </a:ext>
          </a:extLst>
        </xdr:cNvPr>
        <xdr:cNvSpPr txBox="1"/>
      </xdr:nvSpPr>
      <xdr:spPr>
        <a:xfrm rot="16200000">
          <a:off x="5992078" y="655636"/>
          <a:ext cx="151269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6</xdr:col>
      <xdr:colOff>658993</xdr:colOff>
      <xdr:row>10</xdr:row>
      <xdr:rowOff>164602</xdr:rowOff>
    </xdr:from>
    <xdr:to>
      <xdr:col>7</xdr:col>
      <xdr:colOff>425450</xdr:colOff>
      <xdr:row>12</xdr:row>
      <xdr:rowOff>16412</xdr:rowOff>
    </xdr:to>
    <xdr:sp macro="" textlink="">
      <xdr:nvSpPr>
        <xdr:cNvPr id="116" name="TextBox 8">
          <a:extLst>
            <a:ext uri="{FF2B5EF4-FFF2-40B4-BE49-F238E27FC236}">
              <a16:creationId xmlns:a16="http://schemas.microsoft.com/office/drawing/2014/main" id="{FDA2706A-5139-6E43-9321-487CB9775601}"/>
            </a:ext>
          </a:extLst>
        </xdr:cNvPr>
        <xdr:cNvSpPr txBox="1"/>
      </xdr:nvSpPr>
      <xdr:spPr>
        <a:xfrm>
          <a:off x="6310493" y="1672727"/>
          <a:ext cx="5919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6</xdr:col>
      <xdr:colOff>630817</xdr:colOff>
      <xdr:row>5</xdr:row>
      <xdr:rowOff>137532</xdr:rowOff>
    </xdr:from>
    <xdr:to>
      <xdr:col>7</xdr:col>
      <xdr:colOff>82316</xdr:colOff>
      <xdr:row>10</xdr:row>
      <xdr:rowOff>63265</xdr:rowOff>
    </xdr:to>
    <xdr:sp macro="" textlink="">
      <xdr:nvSpPr>
        <xdr:cNvPr id="117" name="TextBox 11">
          <a:extLst>
            <a:ext uri="{FF2B5EF4-FFF2-40B4-BE49-F238E27FC236}">
              <a16:creationId xmlns:a16="http://schemas.microsoft.com/office/drawing/2014/main" id="{33675990-2BE3-D740-B883-A334117B2055}"/>
            </a:ext>
          </a:extLst>
        </xdr:cNvPr>
        <xdr:cNvSpPr txBox="1"/>
      </xdr:nvSpPr>
      <xdr:spPr>
        <a:xfrm rot="16200000">
          <a:off x="5942013" y="954086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9</xdr:col>
      <xdr:colOff>375234</xdr:colOff>
      <xdr:row>3</xdr:row>
      <xdr:rowOff>69850</xdr:rowOff>
    </xdr:from>
    <xdr:to>
      <xdr:col>9</xdr:col>
      <xdr:colOff>652233</xdr:colOff>
      <xdr:row>10</xdr:row>
      <xdr:rowOff>77598</xdr:rowOff>
    </xdr:to>
    <xdr:sp macro="" textlink="">
      <xdr:nvSpPr>
        <xdr:cNvPr id="118" name="TextBox 7">
          <a:extLst>
            <a:ext uri="{FF2B5EF4-FFF2-40B4-BE49-F238E27FC236}">
              <a16:creationId xmlns:a16="http://schemas.microsoft.com/office/drawing/2014/main" id="{950DB083-0814-DD4D-A4B3-4E4658319726}"/>
            </a:ext>
          </a:extLst>
        </xdr:cNvPr>
        <xdr:cNvSpPr txBox="1"/>
      </xdr:nvSpPr>
      <xdr:spPr>
        <a:xfrm rot="16200000">
          <a:off x="7883797" y="689287"/>
          <a:ext cx="1515873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9</xdr:col>
      <xdr:colOff>75800</xdr:colOff>
      <xdr:row>10</xdr:row>
      <xdr:rowOff>196665</xdr:rowOff>
    </xdr:from>
    <xdr:to>
      <xdr:col>9</xdr:col>
      <xdr:colOff>590685</xdr:colOff>
      <xdr:row>12</xdr:row>
      <xdr:rowOff>67264</xdr:rowOff>
    </xdr:to>
    <xdr:sp macro="" textlink="">
      <xdr:nvSpPr>
        <xdr:cNvPr id="119" name="TextBox 8">
          <a:extLst>
            <a:ext uri="{FF2B5EF4-FFF2-40B4-BE49-F238E27FC236}">
              <a16:creationId xmlns:a16="http://schemas.microsoft.com/office/drawing/2014/main" id="{2948D0D3-E1D2-654D-85EC-D12C16A431F5}"/>
            </a:ext>
          </a:extLst>
        </xdr:cNvPr>
        <xdr:cNvSpPr txBox="1"/>
      </xdr:nvSpPr>
      <xdr:spPr>
        <a:xfrm>
          <a:off x="8203800" y="1704790"/>
          <a:ext cx="514885" cy="28334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</a:t>
          </a:r>
        </a:p>
      </xdr:txBody>
    </xdr:sp>
    <xdr:clientData/>
  </xdr:twoCellAnchor>
  <xdr:twoCellAnchor>
    <xdr:from>
      <xdr:col>9</xdr:col>
      <xdr:colOff>47624</xdr:colOff>
      <xdr:row>5</xdr:row>
      <xdr:rowOff>169595</xdr:rowOff>
    </xdr:from>
    <xdr:to>
      <xdr:col>9</xdr:col>
      <xdr:colOff>324623</xdr:colOff>
      <xdr:row>10</xdr:row>
      <xdr:rowOff>95328</xdr:rowOff>
    </xdr:to>
    <xdr:sp macro="" textlink="">
      <xdr:nvSpPr>
        <xdr:cNvPr id="120" name="TextBox 11">
          <a:extLst>
            <a:ext uri="{FF2B5EF4-FFF2-40B4-BE49-F238E27FC236}">
              <a16:creationId xmlns:a16="http://schemas.microsoft.com/office/drawing/2014/main" id="{003FF630-148E-9C4E-A4F0-B3A8FFF33E3B}"/>
            </a:ext>
          </a:extLst>
        </xdr:cNvPr>
        <xdr:cNvSpPr txBox="1"/>
      </xdr:nvSpPr>
      <xdr:spPr>
        <a:xfrm rot="16200000">
          <a:off x="7835320" y="986149"/>
          <a:ext cx="95760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622884</xdr:colOff>
      <xdr:row>3</xdr:row>
      <xdr:rowOff>0</xdr:rowOff>
    </xdr:from>
    <xdr:to>
      <xdr:col>11</xdr:col>
      <xdr:colOff>74383</xdr:colOff>
      <xdr:row>10</xdr:row>
      <xdr:rowOff>4573</xdr:rowOff>
    </xdr:to>
    <xdr:sp macro="" textlink="">
      <xdr:nvSpPr>
        <xdr:cNvPr id="121" name="TextBox 7">
          <a:extLst>
            <a:ext uri="{FF2B5EF4-FFF2-40B4-BE49-F238E27FC236}">
              <a16:creationId xmlns:a16="http://schemas.microsoft.com/office/drawing/2014/main" id="{9476444E-3F7F-1C45-B25C-AA03E9F21194}"/>
            </a:ext>
          </a:extLst>
        </xdr:cNvPr>
        <xdr:cNvSpPr txBox="1"/>
      </xdr:nvSpPr>
      <xdr:spPr>
        <a:xfrm rot="16200000">
          <a:off x="8958535" y="617849"/>
          <a:ext cx="1512698" cy="2769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10</xdr:col>
      <xdr:colOff>323450</xdr:colOff>
      <xdr:row>10</xdr:row>
      <xdr:rowOff>126815</xdr:rowOff>
    </xdr:from>
    <xdr:to>
      <xdr:col>11</xdr:col>
      <xdr:colOff>89907</xdr:colOff>
      <xdr:row>11</xdr:row>
      <xdr:rowOff>185000</xdr:rowOff>
    </xdr:to>
    <xdr:sp macro="" textlink="">
      <xdr:nvSpPr>
        <xdr:cNvPr id="122" name="TextBox 8">
          <a:extLst>
            <a:ext uri="{FF2B5EF4-FFF2-40B4-BE49-F238E27FC236}">
              <a16:creationId xmlns:a16="http://schemas.microsoft.com/office/drawing/2014/main" id="{CC033B89-C09A-E648-9EB1-C1EEC81ED933}"/>
            </a:ext>
          </a:extLst>
        </xdr:cNvPr>
        <xdr:cNvSpPr txBox="1"/>
      </xdr:nvSpPr>
      <xdr:spPr>
        <a:xfrm>
          <a:off x="9276950" y="1634940"/>
          <a:ext cx="591957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Elution</a:t>
          </a:r>
          <a:endParaRPr lang="en-US" sz="900"/>
        </a:p>
      </xdr:txBody>
    </xdr:sp>
    <xdr:clientData/>
  </xdr:twoCellAnchor>
  <xdr:twoCellAnchor>
    <xdr:from>
      <xdr:col>10</xdr:col>
      <xdr:colOff>295275</xdr:colOff>
      <xdr:row>5</xdr:row>
      <xdr:rowOff>8758</xdr:rowOff>
    </xdr:from>
    <xdr:to>
      <xdr:col>10</xdr:col>
      <xdr:colOff>584871</xdr:colOff>
      <xdr:row>10</xdr:row>
      <xdr:rowOff>25478</xdr:rowOff>
    </xdr:to>
    <xdr:sp macro="" textlink="">
      <xdr:nvSpPr>
        <xdr:cNvPr id="123" name="TextBox 11">
          <a:extLst>
            <a:ext uri="{FF2B5EF4-FFF2-40B4-BE49-F238E27FC236}">
              <a16:creationId xmlns:a16="http://schemas.microsoft.com/office/drawing/2014/main" id="{9D071D80-509D-8549-9FE9-BFE213CEF2AF}"/>
            </a:ext>
          </a:extLst>
        </xdr:cNvPr>
        <xdr:cNvSpPr txBox="1"/>
      </xdr:nvSpPr>
      <xdr:spPr>
        <a:xfrm rot="16200000">
          <a:off x="8861885" y="840148"/>
          <a:ext cx="1023961" cy="2895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0</xdr:col>
      <xdr:colOff>1428749</xdr:colOff>
      <xdr:row>6</xdr:row>
      <xdr:rowOff>95250</xdr:rowOff>
    </xdr:from>
    <xdr:to>
      <xdr:col>1</xdr:col>
      <xdr:colOff>355254</xdr:colOff>
      <xdr:row>21</xdr:row>
      <xdr:rowOff>105227</xdr:rowOff>
    </xdr:to>
    <xdr:grpSp>
      <xdr:nvGrpSpPr>
        <xdr:cNvPr id="124" name="Group 123">
          <a:extLst>
            <a:ext uri="{FF2B5EF4-FFF2-40B4-BE49-F238E27FC236}">
              <a16:creationId xmlns:a16="http://schemas.microsoft.com/office/drawing/2014/main" id="{F8C6804A-14D6-D74D-BDC8-3F0307671FE7}"/>
            </a:ext>
          </a:extLst>
        </xdr:cNvPr>
        <xdr:cNvGrpSpPr/>
      </xdr:nvGrpSpPr>
      <xdr:grpSpPr>
        <a:xfrm>
          <a:off x="1428749" y="1392562"/>
          <a:ext cx="455967" cy="3082557"/>
          <a:chOff x="78751" y="537936"/>
          <a:chExt cx="450505" cy="3058036"/>
        </a:xfrm>
      </xdr:grpSpPr>
      <xdr:grpSp>
        <xdr:nvGrpSpPr>
          <xdr:cNvPr id="125" name="Group 124">
            <a:extLst>
              <a:ext uri="{FF2B5EF4-FFF2-40B4-BE49-F238E27FC236}">
                <a16:creationId xmlns:a16="http://schemas.microsoft.com/office/drawing/2014/main" id="{287CF615-C12D-3441-9AD4-4A514B4F250A}"/>
              </a:ext>
            </a:extLst>
          </xdr:cNvPr>
          <xdr:cNvGrpSpPr/>
        </xdr:nvGrpSpPr>
        <xdr:grpSpPr>
          <a:xfrm>
            <a:off x="96441" y="816429"/>
            <a:ext cx="432815" cy="2779543"/>
            <a:chOff x="96441" y="816429"/>
            <a:chExt cx="432815" cy="2779543"/>
          </a:xfrm>
        </xdr:grpSpPr>
        <xdr:sp macro="" textlink="">
          <xdr:nvSpPr>
            <xdr:cNvPr id="127" name="TextBox 126">
              <a:extLst>
                <a:ext uri="{FF2B5EF4-FFF2-40B4-BE49-F238E27FC236}">
                  <a16:creationId xmlns:a16="http://schemas.microsoft.com/office/drawing/2014/main" id="{2335AE98-8784-7342-AC69-B085AC4F92C2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128" name="TextBox 127">
              <a:extLst>
                <a:ext uri="{FF2B5EF4-FFF2-40B4-BE49-F238E27FC236}">
                  <a16:creationId xmlns:a16="http://schemas.microsoft.com/office/drawing/2014/main" id="{25AFD4E7-FFAC-2D4F-8E5A-248DDD1F3BF5}"/>
                </a:ext>
              </a:extLst>
            </xdr:cNvPr>
            <xdr:cNvSpPr txBox="1"/>
          </xdr:nvSpPr>
          <xdr:spPr>
            <a:xfrm>
              <a:off x="174924" y="242071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129" name="TextBox 128">
              <a:extLst>
                <a:ext uri="{FF2B5EF4-FFF2-40B4-BE49-F238E27FC236}">
                  <a16:creationId xmlns:a16="http://schemas.microsoft.com/office/drawing/2014/main" id="{0CD4F295-B7FB-5643-A627-F6896F133044}"/>
                </a:ext>
              </a:extLst>
            </xdr:cNvPr>
            <xdr:cNvSpPr txBox="1"/>
          </xdr:nvSpPr>
          <xdr:spPr>
            <a:xfrm>
              <a:off x="174924" y="1639207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130" name="TextBox 129">
              <a:extLst>
                <a:ext uri="{FF2B5EF4-FFF2-40B4-BE49-F238E27FC236}">
                  <a16:creationId xmlns:a16="http://schemas.microsoft.com/office/drawing/2014/main" id="{11C21EB5-ED06-C146-9F07-8C72FB11B442}"/>
                </a:ext>
              </a:extLst>
            </xdr:cNvPr>
            <xdr:cNvSpPr txBox="1"/>
          </xdr:nvSpPr>
          <xdr:spPr>
            <a:xfrm>
              <a:off x="109141" y="1326243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131" name="TextBox 130">
              <a:extLst>
                <a:ext uri="{FF2B5EF4-FFF2-40B4-BE49-F238E27FC236}">
                  <a16:creationId xmlns:a16="http://schemas.microsoft.com/office/drawing/2014/main" id="{1C3E022F-DA12-1C4A-8CA8-F651AA14A065}"/>
                </a:ext>
              </a:extLst>
            </xdr:cNvPr>
            <xdr:cNvSpPr txBox="1"/>
          </xdr:nvSpPr>
          <xdr:spPr>
            <a:xfrm>
              <a:off x="96441" y="10586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</xdr:txBody>
        </xdr:sp>
        <xdr:sp macro="" textlink="">
          <xdr:nvSpPr>
            <xdr:cNvPr id="132" name="TextBox 131">
              <a:extLst>
                <a:ext uri="{FF2B5EF4-FFF2-40B4-BE49-F238E27FC236}">
                  <a16:creationId xmlns:a16="http://schemas.microsoft.com/office/drawing/2014/main" id="{AA4AE46B-A004-1147-919D-FB97789F68FD}"/>
                </a:ext>
              </a:extLst>
            </xdr:cNvPr>
            <xdr:cNvSpPr txBox="1"/>
          </xdr:nvSpPr>
          <xdr:spPr>
            <a:xfrm>
              <a:off x="96441" y="816429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170</a:t>
              </a:r>
            </a:p>
          </xdr:txBody>
        </xdr:sp>
        <xdr:sp macro="" textlink="">
          <xdr:nvSpPr>
            <xdr:cNvPr id="133" name="TextBox 132">
              <a:extLst>
                <a:ext uri="{FF2B5EF4-FFF2-40B4-BE49-F238E27FC236}">
                  <a16:creationId xmlns:a16="http://schemas.microsoft.com/office/drawing/2014/main" id="{F92F74C0-12EB-F04E-A5A2-A04ED42A2FCA}"/>
                </a:ext>
              </a:extLst>
            </xdr:cNvPr>
            <xdr:cNvSpPr txBox="1"/>
          </xdr:nvSpPr>
          <xdr:spPr>
            <a:xfrm>
              <a:off x="174924" y="290036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134" name="TextBox 133">
              <a:extLst>
                <a:ext uri="{FF2B5EF4-FFF2-40B4-BE49-F238E27FC236}">
                  <a16:creationId xmlns:a16="http://schemas.microsoft.com/office/drawing/2014/main" id="{1294086D-B78D-084E-A30C-7D28EAEC6FCE}"/>
                </a:ext>
              </a:extLst>
            </xdr:cNvPr>
            <xdr:cNvSpPr txBox="1"/>
          </xdr:nvSpPr>
          <xdr:spPr>
            <a:xfrm>
              <a:off x="174924" y="3345314"/>
              <a:ext cx="184731" cy="250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26" name="TextBox 125">
            <a:extLst>
              <a:ext uri="{FF2B5EF4-FFF2-40B4-BE49-F238E27FC236}">
                <a16:creationId xmlns:a16="http://schemas.microsoft.com/office/drawing/2014/main" id="{3908FAF6-4693-5342-852E-E6D1E1A2DF4B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oneCellAnchor>
    <xdr:from>
      <xdr:col>2</xdr:col>
      <xdr:colOff>95249</xdr:colOff>
      <xdr:row>20</xdr:row>
      <xdr:rowOff>127000</xdr:rowOff>
    </xdr:from>
    <xdr:ext cx="1952625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3EDEA40-0978-E541-BACA-2FDB82D80F47}"/>
            </a:ext>
          </a:extLst>
        </xdr:cNvPr>
        <xdr:cNvSpPr txBox="1"/>
      </xdr:nvSpPr>
      <xdr:spPr>
        <a:xfrm>
          <a:off x="2444749" y="3698875"/>
          <a:ext cx="195262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Channels 680 + 800</a:t>
          </a:r>
        </a:p>
      </xdr:txBody>
    </xdr:sp>
    <xdr:clientData/>
  </xdr:oneCellAnchor>
  <xdr:oneCellAnchor>
    <xdr:from>
      <xdr:col>5</xdr:col>
      <xdr:colOff>739774</xdr:colOff>
      <xdr:row>20</xdr:row>
      <xdr:rowOff>120650</xdr:rowOff>
    </xdr:from>
    <xdr:ext cx="1952625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C7095A8-B30D-0347-8FEA-0979FCB79D42}"/>
            </a:ext>
          </a:extLst>
        </xdr:cNvPr>
        <xdr:cNvSpPr txBox="1"/>
      </xdr:nvSpPr>
      <xdr:spPr>
        <a:xfrm>
          <a:off x="5565774" y="3692525"/>
          <a:ext cx="195262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 800</a:t>
          </a:r>
        </a:p>
      </xdr:txBody>
    </xdr:sp>
    <xdr:clientData/>
  </xdr:oneCellAnchor>
  <xdr:oneCellAnchor>
    <xdr:from>
      <xdr:col>9</xdr:col>
      <xdr:colOff>400049</xdr:colOff>
      <xdr:row>20</xdr:row>
      <xdr:rowOff>114300</xdr:rowOff>
    </xdr:from>
    <xdr:ext cx="1952625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F5203DC5-920A-224C-BA51-81016E568DC3}"/>
            </a:ext>
          </a:extLst>
        </xdr:cNvPr>
        <xdr:cNvSpPr txBox="1"/>
      </xdr:nvSpPr>
      <xdr:spPr>
        <a:xfrm>
          <a:off x="8528049" y="3686175"/>
          <a:ext cx="195262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 680</a:t>
          </a:r>
        </a:p>
      </xdr:txBody>
    </xdr:sp>
    <xdr:clientData/>
  </xdr:oneCellAnchor>
  <xdr:twoCellAnchor>
    <xdr:from>
      <xdr:col>9</xdr:col>
      <xdr:colOff>666750</xdr:colOff>
      <xdr:row>12</xdr:row>
      <xdr:rowOff>127000</xdr:rowOff>
    </xdr:from>
    <xdr:to>
      <xdr:col>10</xdr:col>
      <xdr:colOff>642671</xdr:colOff>
      <xdr:row>14</xdr:row>
      <xdr:rowOff>34925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4E6B85D5-7445-614C-9EF9-9E405CCE4BCD}"/>
            </a:ext>
          </a:extLst>
        </xdr:cNvPr>
        <xdr:cNvSpPr txBox="1"/>
      </xdr:nvSpPr>
      <xdr:spPr>
        <a:xfrm>
          <a:off x="8794750" y="2047875"/>
          <a:ext cx="801421" cy="320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6</xdr:col>
      <xdr:colOff>184150</xdr:colOff>
      <xdr:row>12</xdr:row>
      <xdr:rowOff>104775</xdr:rowOff>
    </xdr:from>
    <xdr:to>
      <xdr:col>7</xdr:col>
      <xdr:colOff>160071</xdr:colOff>
      <xdr:row>14</xdr:row>
      <xdr:rowOff>12700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C18DA3F-B5AA-5A4F-AFA9-603C6334DB45}"/>
            </a:ext>
          </a:extLst>
        </xdr:cNvPr>
        <xdr:cNvSpPr txBox="1"/>
      </xdr:nvSpPr>
      <xdr:spPr>
        <a:xfrm>
          <a:off x="5835650" y="2025650"/>
          <a:ext cx="801421" cy="320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</a:p>
      </xdr:txBody>
    </xdr:sp>
    <xdr:clientData/>
  </xdr:twoCellAnchor>
  <xdr:oneCellAnchor>
    <xdr:from>
      <xdr:col>0</xdr:col>
      <xdr:colOff>1066800</xdr:colOff>
      <xdr:row>12</xdr:row>
      <xdr:rowOff>61332</xdr:rowOff>
    </xdr:from>
    <xdr:ext cx="341632" cy="436786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D55E62F-DD58-364C-94DF-42A9B4B7E4A4}"/>
            </a:ext>
          </a:extLst>
        </xdr:cNvPr>
        <xdr:cNvSpPr txBox="1"/>
      </xdr:nvSpPr>
      <xdr:spPr>
        <a:xfrm>
          <a:off x="1066800" y="1982207"/>
          <a:ext cx="34163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12</xdr:col>
      <xdr:colOff>790575</xdr:colOff>
      <xdr:row>10</xdr:row>
      <xdr:rowOff>134357</xdr:rowOff>
    </xdr:from>
    <xdr:ext cx="812402" cy="59901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AA7C424-FC3F-E243-BB74-AC978B2CB0DD}"/>
            </a:ext>
          </a:extLst>
        </xdr:cNvPr>
        <xdr:cNvSpPr txBox="1"/>
      </xdr:nvSpPr>
      <xdr:spPr>
        <a:xfrm>
          <a:off x="11458575" y="2270266"/>
          <a:ext cx="812402" cy="599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 and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#3</a:t>
          </a:r>
          <a:br>
            <a:rPr lang="en-US" sz="1100"/>
          </a:br>
          <a:endParaRPr lang="en-US" sz="1100"/>
        </a:p>
      </xdr:txBody>
    </xdr:sp>
    <xdr:clientData/>
  </xdr:oneCellAnchor>
  <xdr:oneCellAnchor>
    <xdr:from>
      <xdr:col>16</xdr:col>
      <xdr:colOff>328082</xdr:colOff>
      <xdr:row>19</xdr:row>
      <xdr:rowOff>206374</xdr:rowOff>
    </xdr:from>
    <xdr:ext cx="1952625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6099EC2B-1C5C-4B47-B4B5-8C5FAB8A7D3B}"/>
            </a:ext>
          </a:extLst>
        </xdr:cNvPr>
        <xdr:cNvSpPr txBox="1"/>
      </xdr:nvSpPr>
      <xdr:spPr>
        <a:xfrm>
          <a:off x="14234582" y="3656541"/>
          <a:ext cx="195262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Channels 680 + 800</a:t>
          </a:r>
        </a:p>
      </xdr:txBody>
    </xdr:sp>
    <xdr:clientData/>
  </xdr:oneCellAnchor>
  <xdr:oneCellAnchor>
    <xdr:from>
      <xdr:col>22</xdr:col>
      <xdr:colOff>782107</xdr:colOff>
      <xdr:row>19</xdr:row>
      <xdr:rowOff>136525</xdr:rowOff>
    </xdr:from>
    <xdr:ext cx="1952625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3BBA1EBA-4057-CD46-837C-AD8487018EDD}"/>
            </a:ext>
          </a:extLst>
        </xdr:cNvPr>
        <xdr:cNvSpPr txBox="1"/>
      </xdr:nvSpPr>
      <xdr:spPr>
        <a:xfrm>
          <a:off x="19641607" y="3586692"/>
          <a:ext cx="195262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 800</a:t>
          </a:r>
        </a:p>
      </xdr:txBody>
    </xdr:sp>
    <xdr:clientData/>
  </xdr:oneCellAnchor>
  <xdr:oneCellAnchor>
    <xdr:from>
      <xdr:col>29</xdr:col>
      <xdr:colOff>400049</xdr:colOff>
      <xdr:row>20</xdr:row>
      <xdr:rowOff>24342</xdr:rowOff>
    </xdr:from>
    <xdr:ext cx="1952625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776B5744-51AC-5049-92B8-86F192767572}"/>
            </a:ext>
          </a:extLst>
        </xdr:cNvPr>
        <xdr:cNvSpPr txBox="1"/>
      </xdr:nvSpPr>
      <xdr:spPr>
        <a:xfrm>
          <a:off x="25038049" y="3686175"/>
          <a:ext cx="195262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Channel 680</a:t>
          </a:r>
        </a:p>
      </xdr:txBody>
    </xdr:sp>
    <xdr:clientData/>
  </xdr:oneCellAnchor>
  <xdr:twoCellAnchor>
    <xdr:from>
      <xdr:col>15</xdr:col>
      <xdr:colOff>585190</xdr:colOff>
      <xdr:row>0</xdr:row>
      <xdr:rowOff>150092</xdr:rowOff>
    </xdr:from>
    <xdr:to>
      <xdr:col>16</xdr:col>
      <xdr:colOff>42085</xdr:colOff>
      <xdr:row>10</xdr:row>
      <xdr:rowOff>117444</xdr:rowOff>
    </xdr:to>
    <xdr:sp macro="" textlink="">
      <xdr:nvSpPr>
        <xdr:cNvPr id="145" name="TextBox 7">
          <a:extLst>
            <a:ext uri="{FF2B5EF4-FFF2-40B4-BE49-F238E27FC236}">
              <a16:creationId xmlns:a16="http://schemas.microsoft.com/office/drawing/2014/main" id="{3B0BFF36-E4CE-4D4C-B2DB-44D45BECE7E7}"/>
            </a:ext>
          </a:extLst>
        </xdr:cNvPr>
        <xdr:cNvSpPr txBox="1"/>
      </xdr:nvSpPr>
      <xdr:spPr>
        <a:xfrm rot="16200000">
          <a:off x="12839461" y="1057639"/>
          <a:ext cx="2103261" cy="288168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 Input 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14</xdr:col>
      <xdr:colOff>796988</xdr:colOff>
      <xdr:row>2</xdr:row>
      <xdr:rowOff>68079</xdr:rowOff>
    </xdr:from>
    <xdr:to>
      <xdr:col>15</xdr:col>
      <xdr:colOff>253882</xdr:colOff>
      <xdr:row>10</xdr:row>
      <xdr:rowOff>28578</xdr:rowOff>
    </xdr:to>
    <xdr:sp macro="" textlink="">
      <xdr:nvSpPr>
        <xdr:cNvPr id="147" name="TextBox 11">
          <a:extLst>
            <a:ext uri="{FF2B5EF4-FFF2-40B4-BE49-F238E27FC236}">
              <a16:creationId xmlns:a16="http://schemas.microsoft.com/office/drawing/2014/main" id="{7378977D-3CEB-8F49-89B5-77CA10505BEA}"/>
            </a:ext>
          </a:extLst>
        </xdr:cNvPr>
        <xdr:cNvSpPr txBox="1"/>
      </xdr:nvSpPr>
      <xdr:spPr>
        <a:xfrm rot="16200000">
          <a:off x="12431231" y="1180017"/>
          <a:ext cx="1680772" cy="288167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 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15</xdr:col>
      <xdr:colOff>177037</xdr:colOff>
      <xdr:row>2</xdr:row>
      <xdr:rowOff>71581</xdr:rowOff>
    </xdr:from>
    <xdr:to>
      <xdr:col>15</xdr:col>
      <xdr:colOff>457242</xdr:colOff>
      <xdr:row>10</xdr:row>
      <xdr:rowOff>32080</xdr:rowOff>
    </xdr:to>
    <xdr:sp macro="" textlink="">
      <xdr:nvSpPr>
        <xdr:cNvPr id="149" name="TextBox 11">
          <a:extLst>
            <a:ext uri="{FF2B5EF4-FFF2-40B4-BE49-F238E27FC236}">
              <a16:creationId xmlns:a16="http://schemas.microsoft.com/office/drawing/2014/main" id="{4CB86F5B-EE2D-9345-93BB-66D1E248A538}"/>
            </a:ext>
          </a:extLst>
        </xdr:cNvPr>
        <xdr:cNvSpPr txBox="1"/>
      </xdr:nvSpPr>
      <xdr:spPr>
        <a:xfrm rot="16200000">
          <a:off x="12638572" y="1187500"/>
          <a:ext cx="1680772" cy="280205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 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15</xdr:col>
      <xdr:colOff>829957</xdr:colOff>
      <xdr:row>0</xdr:row>
      <xdr:rowOff>117765</xdr:rowOff>
    </xdr:from>
    <xdr:to>
      <xdr:col>16</xdr:col>
      <xdr:colOff>286852</xdr:colOff>
      <xdr:row>10</xdr:row>
      <xdr:rowOff>85117</xdr:rowOff>
    </xdr:to>
    <xdr:sp macro="" textlink="">
      <xdr:nvSpPr>
        <xdr:cNvPr id="150" name="TextBox 7">
          <a:extLst>
            <a:ext uri="{FF2B5EF4-FFF2-40B4-BE49-F238E27FC236}">
              <a16:creationId xmlns:a16="http://schemas.microsoft.com/office/drawing/2014/main" id="{BA1390CB-EF73-3240-9BB7-FC92BE59FD42}"/>
            </a:ext>
          </a:extLst>
        </xdr:cNvPr>
        <xdr:cNvSpPr txBox="1"/>
      </xdr:nvSpPr>
      <xdr:spPr>
        <a:xfrm rot="16200000">
          <a:off x="13084228" y="1025312"/>
          <a:ext cx="2103261" cy="288168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 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17</xdr:col>
      <xdr:colOff>368136</xdr:colOff>
      <xdr:row>0</xdr:row>
      <xdr:rowOff>71583</xdr:rowOff>
    </xdr:from>
    <xdr:to>
      <xdr:col>17</xdr:col>
      <xdr:colOff>656304</xdr:colOff>
      <xdr:row>10</xdr:row>
      <xdr:rowOff>38935</xdr:rowOff>
    </xdr:to>
    <xdr:sp macro="" textlink="">
      <xdr:nvSpPr>
        <xdr:cNvPr id="151" name="TextBox 7">
          <a:extLst>
            <a:ext uri="{FF2B5EF4-FFF2-40B4-BE49-F238E27FC236}">
              <a16:creationId xmlns:a16="http://schemas.microsoft.com/office/drawing/2014/main" id="{D7E54FAD-096B-F142-A125-EFAE54B973F7}"/>
            </a:ext>
          </a:extLst>
        </xdr:cNvPr>
        <xdr:cNvSpPr txBox="1"/>
      </xdr:nvSpPr>
      <xdr:spPr>
        <a:xfrm rot="16200000">
          <a:off x="14284953" y="979130"/>
          <a:ext cx="2103261" cy="288168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 Input 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16</xdr:col>
      <xdr:colOff>579934</xdr:colOff>
      <xdr:row>1</xdr:row>
      <xdr:rowOff>197388</xdr:rowOff>
    </xdr:from>
    <xdr:to>
      <xdr:col>17</xdr:col>
      <xdr:colOff>36828</xdr:colOff>
      <xdr:row>9</xdr:row>
      <xdr:rowOff>157887</xdr:rowOff>
    </xdr:to>
    <xdr:sp macro="" textlink="">
      <xdr:nvSpPr>
        <xdr:cNvPr id="152" name="TextBox 11">
          <a:extLst>
            <a:ext uri="{FF2B5EF4-FFF2-40B4-BE49-F238E27FC236}">
              <a16:creationId xmlns:a16="http://schemas.microsoft.com/office/drawing/2014/main" id="{C08B55C6-2502-234A-AC22-780FF8950F99}"/>
            </a:ext>
          </a:extLst>
        </xdr:cNvPr>
        <xdr:cNvSpPr txBox="1"/>
      </xdr:nvSpPr>
      <xdr:spPr>
        <a:xfrm rot="16200000">
          <a:off x="13876723" y="1101508"/>
          <a:ext cx="1680772" cy="288167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 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16</xdr:col>
      <xdr:colOff>814347</xdr:colOff>
      <xdr:row>1</xdr:row>
      <xdr:rowOff>189345</xdr:rowOff>
    </xdr:from>
    <xdr:to>
      <xdr:col>17</xdr:col>
      <xdr:colOff>263279</xdr:colOff>
      <xdr:row>9</xdr:row>
      <xdr:rowOff>149844</xdr:rowOff>
    </xdr:to>
    <xdr:sp macro="" textlink="">
      <xdr:nvSpPr>
        <xdr:cNvPr id="153" name="TextBox 11">
          <a:extLst>
            <a:ext uri="{FF2B5EF4-FFF2-40B4-BE49-F238E27FC236}">
              <a16:creationId xmlns:a16="http://schemas.microsoft.com/office/drawing/2014/main" id="{ED4158E8-7189-3547-97B0-2BAA58D00029}"/>
            </a:ext>
          </a:extLst>
        </xdr:cNvPr>
        <xdr:cNvSpPr txBox="1"/>
      </xdr:nvSpPr>
      <xdr:spPr>
        <a:xfrm rot="16200000">
          <a:off x="14107155" y="1097446"/>
          <a:ext cx="1680772" cy="280205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 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17</xdr:col>
      <xdr:colOff>612903</xdr:colOff>
      <xdr:row>0</xdr:row>
      <xdr:rowOff>27710</xdr:rowOff>
    </xdr:from>
    <xdr:to>
      <xdr:col>18</xdr:col>
      <xdr:colOff>69799</xdr:colOff>
      <xdr:row>9</xdr:row>
      <xdr:rowOff>202880</xdr:rowOff>
    </xdr:to>
    <xdr:sp macro="" textlink="">
      <xdr:nvSpPr>
        <xdr:cNvPr id="154" name="TextBox 7">
          <a:extLst>
            <a:ext uri="{FF2B5EF4-FFF2-40B4-BE49-F238E27FC236}">
              <a16:creationId xmlns:a16="http://schemas.microsoft.com/office/drawing/2014/main" id="{F804091F-4D2B-B04F-9115-25BC3A525B9D}"/>
            </a:ext>
          </a:extLst>
        </xdr:cNvPr>
        <xdr:cNvSpPr txBox="1"/>
      </xdr:nvSpPr>
      <xdr:spPr>
        <a:xfrm rot="16200000">
          <a:off x="14529720" y="935257"/>
          <a:ext cx="2103261" cy="288168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 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19</xdr:col>
      <xdr:colOff>220355</xdr:colOff>
      <xdr:row>0</xdr:row>
      <xdr:rowOff>50800</xdr:rowOff>
    </xdr:from>
    <xdr:to>
      <xdr:col>19</xdr:col>
      <xdr:colOff>508523</xdr:colOff>
      <xdr:row>10</xdr:row>
      <xdr:rowOff>18152</xdr:rowOff>
    </xdr:to>
    <xdr:sp macro="" textlink="">
      <xdr:nvSpPr>
        <xdr:cNvPr id="155" name="TextBox 7">
          <a:extLst>
            <a:ext uri="{FF2B5EF4-FFF2-40B4-BE49-F238E27FC236}">
              <a16:creationId xmlns:a16="http://schemas.microsoft.com/office/drawing/2014/main" id="{98E8D771-63B1-5142-A0FB-E04B88EC0B79}"/>
            </a:ext>
          </a:extLst>
        </xdr:cNvPr>
        <xdr:cNvSpPr txBox="1"/>
      </xdr:nvSpPr>
      <xdr:spPr>
        <a:xfrm rot="16200000">
          <a:off x="15799717" y="958347"/>
          <a:ext cx="2103261" cy="288168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 Input 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18</xdr:col>
      <xdr:colOff>432153</xdr:colOff>
      <xdr:row>1</xdr:row>
      <xdr:rowOff>176605</xdr:rowOff>
    </xdr:from>
    <xdr:to>
      <xdr:col>18</xdr:col>
      <xdr:colOff>720320</xdr:colOff>
      <xdr:row>9</xdr:row>
      <xdr:rowOff>137104</xdr:rowOff>
    </xdr:to>
    <xdr:sp macro="" textlink="">
      <xdr:nvSpPr>
        <xdr:cNvPr id="156" name="TextBox 11">
          <a:extLst>
            <a:ext uri="{FF2B5EF4-FFF2-40B4-BE49-F238E27FC236}">
              <a16:creationId xmlns:a16="http://schemas.microsoft.com/office/drawing/2014/main" id="{ABE3DB0C-E4ED-4843-8B29-7B9FB13CC506}"/>
            </a:ext>
          </a:extLst>
        </xdr:cNvPr>
        <xdr:cNvSpPr txBox="1"/>
      </xdr:nvSpPr>
      <xdr:spPr>
        <a:xfrm rot="16200000">
          <a:off x="15391487" y="1080725"/>
          <a:ext cx="1680772" cy="288167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Input 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19</xdr:col>
      <xdr:colOff>534393</xdr:colOff>
      <xdr:row>0</xdr:row>
      <xdr:rowOff>53109</xdr:rowOff>
    </xdr:from>
    <xdr:to>
      <xdr:col>19</xdr:col>
      <xdr:colOff>822561</xdr:colOff>
      <xdr:row>10</xdr:row>
      <xdr:rowOff>20461</xdr:rowOff>
    </xdr:to>
    <xdr:sp macro="" textlink="">
      <xdr:nvSpPr>
        <xdr:cNvPr id="158" name="TextBox 7">
          <a:extLst>
            <a:ext uri="{FF2B5EF4-FFF2-40B4-BE49-F238E27FC236}">
              <a16:creationId xmlns:a16="http://schemas.microsoft.com/office/drawing/2014/main" id="{DD81F933-5A88-1341-A656-5543F05A3028}"/>
            </a:ext>
          </a:extLst>
        </xdr:cNvPr>
        <xdr:cNvSpPr txBox="1"/>
      </xdr:nvSpPr>
      <xdr:spPr>
        <a:xfrm rot="16200000">
          <a:off x="16113755" y="960656"/>
          <a:ext cx="2103261" cy="288168"/>
        </a:xfrm>
        <a:prstGeom prst="rect">
          <a:avLst/>
        </a:prstGeom>
        <a:noFill/>
        <a:ln>
          <a:noFill/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/>
            <a:t>Elution METTL8-His</a:t>
          </a:r>
          <a:r>
            <a:rPr lang="en-US" sz="1200" baseline="-25000"/>
            <a:t>6</a:t>
          </a:r>
          <a:r>
            <a:rPr lang="en-US" sz="1200"/>
            <a:t>-2xFLAG</a:t>
          </a:r>
        </a:p>
      </xdr:txBody>
    </xdr:sp>
    <xdr:clientData/>
  </xdr:twoCellAnchor>
  <xdr:twoCellAnchor>
    <xdr:from>
      <xdr:col>14</xdr:col>
      <xdr:colOff>126422</xdr:colOff>
      <xdr:row>5</xdr:row>
      <xdr:rowOff>201468</xdr:rowOff>
    </xdr:from>
    <xdr:to>
      <xdr:col>14</xdr:col>
      <xdr:colOff>576927</xdr:colOff>
      <xdr:row>21</xdr:row>
      <xdr:rowOff>3627</xdr:rowOff>
    </xdr:to>
    <xdr:grpSp>
      <xdr:nvGrpSpPr>
        <xdr:cNvPr id="159" name="Group 158">
          <a:extLst>
            <a:ext uri="{FF2B5EF4-FFF2-40B4-BE49-F238E27FC236}">
              <a16:creationId xmlns:a16="http://schemas.microsoft.com/office/drawing/2014/main" id="{36EE28AC-4BC9-0348-BB29-FF3B5EDE16BD}"/>
            </a:ext>
          </a:extLst>
        </xdr:cNvPr>
        <xdr:cNvGrpSpPr/>
      </xdr:nvGrpSpPr>
      <xdr:grpSpPr>
        <a:xfrm>
          <a:off x="12307497" y="1293941"/>
          <a:ext cx="450505" cy="3079578"/>
          <a:chOff x="78751" y="537936"/>
          <a:chExt cx="450505" cy="3058036"/>
        </a:xfrm>
      </xdr:grpSpPr>
      <xdr:grpSp>
        <xdr:nvGrpSpPr>
          <xdr:cNvPr id="160" name="Group 159">
            <a:extLst>
              <a:ext uri="{FF2B5EF4-FFF2-40B4-BE49-F238E27FC236}">
                <a16:creationId xmlns:a16="http://schemas.microsoft.com/office/drawing/2014/main" id="{994F5AA9-8A24-C948-90C7-A0CA363B9794}"/>
              </a:ext>
            </a:extLst>
          </xdr:cNvPr>
          <xdr:cNvGrpSpPr/>
        </xdr:nvGrpSpPr>
        <xdr:grpSpPr>
          <a:xfrm>
            <a:off x="96441" y="816429"/>
            <a:ext cx="432815" cy="2779543"/>
            <a:chOff x="96441" y="816429"/>
            <a:chExt cx="432815" cy="2779543"/>
          </a:xfrm>
        </xdr:grpSpPr>
        <xdr:sp macro="" textlink="">
          <xdr:nvSpPr>
            <xdr:cNvPr id="162" name="TextBox 161">
              <a:extLst>
                <a:ext uri="{FF2B5EF4-FFF2-40B4-BE49-F238E27FC236}">
                  <a16:creationId xmlns:a16="http://schemas.microsoft.com/office/drawing/2014/main" id="{DFBA4138-9360-DD43-B756-C667F036EE1D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163" name="TextBox 162">
              <a:extLst>
                <a:ext uri="{FF2B5EF4-FFF2-40B4-BE49-F238E27FC236}">
                  <a16:creationId xmlns:a16="http://schemas.microsoft.com/office/drawing/2014/main" id="{A890BED9-8FC6-AA4C-86AD-4E646214B83B}"/>
                </a:ext>
              </a:extLst>
            </xdr:cNvPr>
            <xdr:cNvSpPr txBox="1"/>
          </xdr:nvSpPr>
          <xdr:spPr>
            <a:xfrm>
              <a:off x="174924" y="242071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164" name="TextBox 163">
              <a:extLst>
                <a:ext uri="{FF2B5EF4-FFF2-40B4-BE49-F238E27FC236}">
                  <a16:creationId xmlns:a16="http://schemas.microsoft.com/office/drawing/2014/main" id="{4590BB52-8F07-CF48-9DFC-B55515029168}"/>
                </a:ext>
              </a:extLst>
            </xdr:cNvPr>
            <xdr:cNvSpPr txBox="1"/>
          </xdr:nvSpPr>
          <xdr:spPr>
            <a:xfrm>
              <a:off x="174924" y="1639207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165" name="TextBox 164">
              <a:extLst>
                <a:ext uri="{FF2B5EF4-FFF2-40B4-BE49-F238E27FC236}">
                  <a16:creationId xmlns:a16="http://schemas.microsoft.com/office/drawing/2014/main" id="{5CFB9224-8C22-4B47-9728-DD5F2F88FDCC}"/>
                </a:ext>
              </a:extLst>
            </xdr:cNvPr>
            <xdr:cNvSpPr txBox="1"/>
          </xdr:nvSpPr>
          <xdr:spPr>
            <a:xfrm>
              <a:off x="109141" y="1326243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166" name="TextBox 165">
              <a:extLst>
                <a:ext uri="{FF2B5EF4-FFF2-40B4-BE49-F238E27FC236}">
                  <a16:creationId xmlns:a16="http://schemas.microsoft.com/office/drawing/2014/main" id="{610D30A2-39D5-C745-9161-48FA2F88E143}"/>
                </a:ext>
              </a:extLst>
            </xdr:cNvPr>
            <xdr:cNvSpPr txBox="1"/>
          </xdr:nvSpPr>
          <xdr:spPr>
            <a:xfrm>
              <a:off x="96441" y="10586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</xdr:txBody>
        </xdr:sp>
        <xdr:sp macro="" textlink="">
          <xdr:nvSpPr>
            <xdr:cNvPr id="167" name="TextBox 166">
              <a:extLst>
                <a:ext uri="{FF2B5EF4-FFF2-40B4-BE49-F238E27FC236}">
                  <a16:creationId xmlns:a16="http://schemas.microsoft.com/office/drawing/2014/main" id="{F69F2FEC-AF82-7C45-8926-8E455D57D2DA}"/>
                </a:ext>
              </a:extLst>
            </xdr:cNvPr>
            <xdr:cNvSpPr txBox="1"/>
          </xdr:nvSpPr>
          <xdr:spPr>
            <a:xfrm>
              <a:off x="96441" y="816429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170</a:t>
              </a:r>
            </a:p>
          </xdr:txBody>
        </xdr:sp>
        <xdr:sp macro="" textlink="">
          <xdr:nvSpPr>
            <xdr:cNvPr id="168" name="TextBox 167">
              <a:extLst>
                <a:ext uri="{FF2B5EF4-FFF2-40B4-BE49-F238E27FC236}">
                  <a16:creationId xmlns:a16="http://schemas.microsoft.com/office/drawing/2014/main" id="{0C077060-964F-A444-A15A-BB4B9636B295}"/>
                </a:ext>
              </a:extLst>
            </xdr:cNvPr>
            <xdr:cNvSpPr txBox="1"/>
          </xdr:nvSpPr>
          <xdr:spPr>
            <a:xfrm>
              <a:off x="174924" y="290036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169" name="TextBox 168">
              <a:extLst>
                <a:ext uri="{FF2B5EF4-FFF2-40B4-BE49-F238E27FC236}">
                  <a16:creationId xmlns:a16="http://schemas.microsoft.com/office/drawing/2014/main" id="{B85677D3-6319-D14F-9C2C-BAC212F2F2D8}"/>
                </a:ext>
              </a:extLst>
            </xdr:cNvPr>
            <xdr:cNvSpPr txBox="1"/>
          </xdr:nvSpPr>
          <xdr:spPr>
            <a:xfrm>
              <a:off x="174924" y="3345314"/>
              <a:ext cx="184731" cy="250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61" name="TextBox 160">
            <a:extLst>
              <a:ext uri="{FF2B5EF4-FFF2-40B4-BE49-F238E27FC236}">
                <a16:creationId xmlns:a16="http://schemas.microsoft.com/office/drawing/2014/main" id="{DD0BCE6C-E7D0-604B-9CE5-0282BA06E325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28</xdr:col>
      <xdr:colOff>112567</xdr:colOff>
      <xdr:row>9</xdr:row>
      <xdr:rowOff>148006</xdr:rowOff>
    </xdr:from>
    <xdr:to>
      <xdr:col>29</xdr:col>
      <xdr:colOff>88488</xdr:colOff>
      <xdr:row>11</xdr:row>
      <xdr:rowOff>55932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53FAEC1-3FF5-0E42-B73D-8F1DBB8A3A2B}"/>
            </a:ext>
          </a:extLst>
        </xdr:cNvPr>
        <xdr:cNvSpPr txBox="1"/>
      </xdr:nvSpPr>
      <xdr:spPr>
        <a:xfrm>
          <a:off x="24115567" y="1996562"/>
          <a:ext cx="808477" cy="303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23</xdr:col>
      <xdr:colOff>236745</xdr:colOff>
      <xdr:row>9</xdr:row>
      <xdr:rowOff>60517</xdr:rowOff>
    </xdr:from>
    <xdr:to>
      <xdr:col>24</xdr:col>
      <xdr:colOff>212666</xdr:colOff>
      <xdr:row>10</xdr:row>
      <xdr:rowOff>165999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183E8701-BDD7-1147-9FB1-E1756AF8C533}"/>
            </a:ext>
          </a:extLst>
        </xdr:cNvPr>
        <xdr:cNvSpPr txBox="1"/>
      </xdr:nvSpPr>
      <xdr:spPr>
        <a:xfrm>
          <a:off x="20076967" y="1909073"/>
          <a:ext cx="808477" cy="303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010D-F1A4-A849-A871-0EABFA47EEC8}">
  <dimension ref="A1"/>
  <sheetViews>
    <sheetView tabSelected="1" zoomScale="96" zoomScaleNormal="96" workbookViewId="0">
      <selection activeCell="B30" sqref="B3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D0DC-8E94-EB4B-8995-DDEE1A2CD832}">
  <dimension ref="A1:G29"/>
  <sheetViews>
    <sheetView workbookViewId="0"/>
  </sheetViews>
  <sheetFormatPr baseColWidth="10" defaultRowHeight="16" x14ac:dyDescent="0.2"/>
  <cols>
    <col min="1" max="1" width="17.5" bestFit="1" customWidth="1"/>
    <col min="2" max="2" width="10.5" customWidth="1"/>
    <col min="3" max="3" width="14" customWidth="1"/>
    <col min="5" max="5" width="18" customWidth="1"/>
    <col min="6" max="6" width="11.1640625" customWidth="1"/>
    <col min="7" max="7" width="14" customWidth="1"/>
  </cols>
  <sheetData>
    <row r="1" spans="1:7" x14ac:dyDescent="0.2">
      <c r="A1" s="3" t="s">
        <v>263</v>
      </c>
      <c r="B1" s="1"/>
      <c r="E1" s="3" t="s">
        <v>264</v>
      </c>
      <c r="F1" s="1"/>
    </row>
    <row r="2" spans="1:7" x14ac:dyDescent="0.2">
      <c r="A2" s="1"/>
      <c r="B2" s="1"/>
      <c r="E2" s="1"/>
      <c r="F2" s="1"/>
    </row>
    <row r="3" spans="1:7" x14ac:dyDescent="0.2">
      <c r="A3" s="2" t="s">
        <v>7</v>
      </c>
      <c r="B3" s="7" t="s">
        <v>0</v>
      </c>
      <c r="C3" s="7" t="s">
        <v>8</v>
      </c>
      <c r="E3" s="2" t="s">
        <v>7</v>
      </c>
      <c r="F3" s="7" t="s">
        <v>0</v>
      </c>
      <c r="G3" s="7" t="s">
        <v>8</v>
      </c>
    </row>
    <row r="4" spans="1:7" x14ac:dyDescent="0.2">
      <c r="A4" s="1" t="s">
        <v>1</v>
      </c>
      <c r="B4" s="1">
        <v>15639</v>
      </c>
      <c r="C4" s="6">
        <f>B4/SUM(B4:B9)*100</f>
        <v>5.5187380901969094</v>
      </c>
      <c r="E4" s="1" t="s">
        <v>1</v>
      </c>
      <c r="F4" s="1">
        <v>930049</v>
      </c>
      <c r="G4" s="6">
        <f>F4/SUM(F4:F9)*100</f>
        <v>71.054252029141409</v>
      </c>
    </row>
    <row r="5" spans="1:7" x14ac:dyDescent="0.2">
      <c r="A5" s="1" t="s">
        <v>2</v>
      </c>
      <c r="B5" s="1">
        <v>62465</v>
      </c>
      <c r="C5" s="6">
        <f>B5/SUM(B4:B9)*100</f>
        <v>22.042840002823063</v>
      </c>
      <c r="E5" s="1" t="s">
        <v>2</v>
      </c>
      <c r="F5" s="1">
        <v>160466</v>
      </c>
      <c r="G5" s="6">
        <f>F5/SUM(F4:F9)*100</f>
        <v>12.259345051828673</v>
      </c>
    </row>
    <row r="6" spans="1:7" x14ac:dyDescent="0.2">
      <c r="A6" s="1" t="s">
        <v>3</v>
      </c>
      <c r="B6" s="1">
        <v>5525</v>
      </c>
      <c r="C6" s="6">
        <f>B6/SUM(B4:B9)*100</f>
        <v>1.9496788764203541</v>
      </c>
      <c r="E6" s="1" t="s">
        <v>3</v>
      </c>
      <c r="F6" s="1">
        <v>113172</v>
      </c>
      <c r="G6" s="6">
        <f>F6/SUM(F4:F9)*100</f>
        <v>8.646159299823978</v>
      </c>
    </row>
    <row r="7" spans="1:7" x14ac:dyDescent="0.2">
      <c r="A7" s="1" t="s">
        <v>4</v>
      </c>
      <c r="B7" s="1">
        <v>39785</v>
      </c>
      <c r="C7" s="6">
        <f>B7/SUM(B4:B9)*100</f>
        <v>14.03945232549933</v>
      </c>
      <c r="E7" s="1" t="s">
        <v>4</v>
      </c>
      <c r="F7" s="1">
        <v>46547</v>
      </c>
      <c r="G7" s="6">
        <f>F7/SUM(F4:F9)*100</f>
        <v>3.5561161500097791</v>
      </c>
    </row>
    <row r="8" spans="1:7" x14ac:dyDescent="0.2">
      <c r="A8" s="1" t="s">
        <v>5</v>
      </c>
      <c r="B8" s="1">
        <v>57151</v>
      </c>
      <c r="C8" s="6">
        <f>B8/SUM(B4:B9)*100</f>
        <v>20.167619450913968</v>
      </c>
      <c r="E8" s="1" t="s">
        <v>5</v>
      </c>
      <c r="F8" s="1">
        <v>37850</v>
      </c>
      <c r="G8" s="6">
        <f>F8/SUM(F4:F9)*100</f>
        <v>2.8916792978681793</v>
      </c>
    </row>
    <row r="9" spans="1:7" x14ac:dyDescent="0.2">
      <c r="A9" s="1" t="s">
        <v>6</v>
      </c>
      <c r="B9" s="1">
        <v>102815</v>
      </c>
      <c r="C9" s="6">
        <f>B9/SUM(B4:B9)*100</f>
        <v>36.281671254146374</v>
      </c>
      <c r="E9" s="1" t="s">
        <v>6</v>
      </c>
      <c r="F9" s="1">
        <v>20844</v>
      </c>
      <c r="G9" s="6">
        <f>F9/SUM(F4:F9)*100</f>
        <v>1.5924481713279874</v>
      </c>
    </row>
    <row r="10" spans="1:7" x14ac:dyDescent="0.2">
      <c r="A10" s="1"/>
      <c r="B10" s="1"/>
      <c r="C10" s="1"/>
      <c r="E10" s="1"/>
      <c r="F10" s="1"/>
      <c r="G10" s="1"/>
    </row>
    <row r="11" spans="1:7" x14ac:dyDescent="0.2">
      <c r="A11" s="2" t="s">
        <v>12</v>
      </c>
      <c r="B11" s="7" t="s">
        <v>0</v>
      </c>
      <c r="C11" s="7" t="s">
        <v>8</v>
      </c>
      <c r="E11" s="2" t="s">
        <v>12</v>
      </c>
      <c r="F11" s="7" t="s">
        <v>0</v>
      </c>
      <c r="G11" s="7" t="s">
        <v>8</v>
      </c>
    </row>
    <row r="12" spans="1:7" x14ac:dyDescent="0.2">
      <c r="A12" s="1" t="s">
        <v>9</v>
      </c>
      <c r="B12" s="1">
        <v>9764</v>
      </c>
      <c r="C12" s="6">
        <f>B12/SUM(B12:B14)*100</f>
        <v>62.43365944114074</v>
      </c>
      <c r="E12" s="1" t="s">
        <v>9</v>
      </c>
      <c r="F12" s="1">
        <v>708578</v>
      </c>
      <c r="G12" s="6">
        <f>F12/SUM(F12:F14)*100</f>
        <v>76.187168633050518</v>
      </c>
    </row>
    <row r="13" spans="1:7" x14ac:dyDescent="0.2">
      <c r="A13" s="1" t="s">
        <v>10</v>
      </c>
      <c r="B13" s="1">
        <v>4750</v>
      </c>
      <c r="C13" s="6">
        <f>B13/SUM(B12:B14)*100</f>
        <v>30.372785983758554</v>
      </c>
      <c r="E13" s="1" t="s">
        <v>10</v>
      </c>
      <c r="F13" s="1">
        <v>148642</v>
      </c>
      <c r="G13" s="6">
        <f>F13/SUM(F12:F14)*100</f>
        <v>15.982168681435063</v>
      </c>
    </row>
    <row r="14" spans="1:7" x14ac:dyDescent="0.2">
      <c r="A14" s="1" t="s">
        <v>11</v>
      </c>
      <c r="B14" s="1">
        <v>1125</v>
      </c>
      <c r="C14" s="6">
        <f>B14/SUM(B12:B14)*100</f>
        <v>7.1935545751007091</v>
      </c>
      <c r="E14" s="1" t="s">
        <v>11</v>
      </c>
      <c r="F14" s="1">
        <v>72829</v>
      </c>
      <c r="G14" s="6">
        <f>F14/SUM(F12:F14)*100</f>
        <v>7.8306626855144197</v>
      </c>
    </row>
    <row r="15" spans="1:7" x14ac:dyDescent="0.2">
      <c r="C15" s="1"/>
    </row>
    <row r="16" spans="1:7" x14ac:dyDescent="0.2">
      <c r="A16" s="1"/>
      <c r="B16" s="1"/>
      <c r="C16" s="1"/>
    </row>
    <row r="17" spans="1:7" x14ac:dyDescent="0.2">
      <c r="A17" s="1"/>
      <c r="B17" s="1"/>
      <c r="C17" s="1"/>
      <c r="F17" s="4"/>
      <c r="G17" s="4"/>
    </row>
    <row r="18" spans="1:7" x14ac:dyDescent="0.2">
      <c r="F18" s="4"/>
      <c r="G18" s="4"/>
    </row>
    <row r="19" spans="1:7" x14ac:dyDescent="0.2">
      <c r="F19" s="4"/>
      <c r="G19" s="4"/>
    </row>
    <row r="20" spans="1:7" x14ac:dyDescent="0.2">
      <c r="F20" s="4"/>
      <c r="G20" s="4"/>
    </row>
    <row r="21" spans="1:7" x14ac:dyDescent="0.2">
      <c r="F21" s="4"/>
      <c r="G21" s="4"/>
    </row>
    <row r="22" spans="1:7" x14ac:dyDescent="0.2">
      <c r="F22" s="4"/>
      <c r="G22" s="4"/>
    </row>
    <row r="23" spans="1:7" x14ac:dyDescent="0.2">
      <c r="F23" s="4"/>
      <c r="G23" s="4"/>
    </row>
    <row r="25" spans="1:7" x14ac:dyDescent="0.2">
      <c r="F25" s="4"/>
      <c r="G25" s="4"/>
    </row>
    <row r="26" spans="1:7" x14ac:dyDescent="0.2">
      <c r="F26" s="4"/>
      <c r="G26" s="4"/>
    </row>
    <row r="27" spans="1:7" x14ac:dyDescent="0.2">
      <c r="F27" s="4"/>
      <c r="G27" s="4"/>
    </row>
    <row r="28" spans="1:7" x14ac:dyDescent="0.2">
      <c r="F28" s="4"/>
      <c r="G28" s="4"/>
    </row>
    <row r="29" spans="1:7" x14ac:dyDescent="0.2">
      <c r="F29" s="4"/>
      <c r="G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D7C6-A379-1E4C-A305-09168D3AA601}">
  <dimension ref="A3:F32"/>
  <sheetViews>
    <sheetView workbookViewId="0">
      <selection activeCell="F9" sqref="F9"/>
    </sheetView>
  </sheetViews>
  <sheetFormatPr baseColWidth="10" defaultRowHeight="16" x14ac:dyDescent="0.2"/>
  <cols>
    <col min="1" max="1" width="17.5" style="1" customWidth="1"/>
    <col min="2" max="2" width="19" style="1" customWidth="1"/>
    <col min="3" max="3" width="24.1640625" style="1" customWidth="1"/>
    <col min="4" max="4" width="26.33203125" style="1" customWidth="1"/>
    <col min="5" max="5" width="32.33203125" style="1" customWidth="1"/>
    <col min="6" max="6" width="19.33203125" customWidth="1"/>
  </cols>
  <sheetData>
    <row r="3" spans="1:6" ht="18" x14ac:dyDescent="0.2">
      <c r="A3" s="19"/>
    </row>
    <row r="5" spans="1:6" x14ac:dyDescent="0.2">
      <c r="A5" s="18" t="s">
        <v>9</v>
      </c>
      <c r="B5" s="18" t="s">
        <v>296</v>
      </c>
      <c r="C5" s="18" t="s">
        <v>265</v>
      </c>
      <c r="D5" s="18" t="s">
        <v>297</v>
      </c>
      <c r="E5" s="18" t="s">
        <v>266</v>
      </c>
      <c r="F5" s="3" t="s">
        <v>267</v>
      </c>
    </row>
    <row r="6" spans="1:6" x14ac:dyDescent="0.2">
      <c r="A6" s="20" t="s">
        <v>268</v>
      </c>
      <c r="B6" s="21">
        <v>13</v>
      </c>
      <c r="C6" s="21">
        <v>22.065218002032001</v>
      </c>
      <c r="D6" s="21">
        <v>4316</v>
      </c>
      <c r="E6" s="21">
        <v>10227.571385586099</v>
      </c>
      <c r="F6" s="21">
        <f>E6/C6</f>
        <v>463.51553765044315</v>
      </c>
    </row>
    <row r="7" spans="1:6" x14ac:dyDescent="0.2">
      <c r="A7" s="20" t="s">
        <v>269</v>
      </c>
      <c r="B7" s="21">
        <v>4</v>
      </c>
      <c r="C7" s="21">
        <v>6.7892978467790899</v>
      </c>
      <c r="D7" s="21">
        <v>1117</v>
      </c>
      <c r="E7" s="21">
        <v>2646.9409725902901</v>
      </c>
      <c r="F7" s="21">
        <f>E7/C7</f>
        <v>389.86962014724764</v>
      </c>
    </row>
    <row r="8" spans="1:6" x14ac:dyDescent="0.2">
      <c r="A8" s="20" t="s">
        <v>270</v>
      </c>
      <c r="B8" s="21">
        <v>55</v>
      </c>
      <c r="C8" s="21">
        <v>93.352845393212505</v>
      </c>
      <c r="D8" s="21">
        <v>11983</v>
      </c>
      <c r="E8" s="21">
        <v>28395.965688943099</v>
      </c>
      <c r="F8" s="21">
        <f>E8/C8</f>
        <v>304.1788985577906</v>
      </c>
    </row>
    <row r="9" spans="1:6" x14ac:dyDescent="0.2">
      <c r="A9" s="20" t="s">
        <v>271</v>
      </c>
      <c r="B9" s="21">
        <v>27</v>
      </c>
      <c r="C9" s="21">
        <v>45.827760465758899</v>
      </c>
      <c r="D9" s="21">
        <v>5135</v>
      </c>
      <c r="E9" s="21">
        <v>12168.345473814799</v>
      </c>
      <c r="F9" s="21">
        <f t="shared" ref="F9:F27" si="0">E9/C9</f>
        <v>265.52345892849411</v>
      </c>
    </row>
    <row r="10" spans="1:6" x14ac:dyDescent="0.2">
      <c r="A10" s="20" t="s">
        <v>272</v>
      </c>
      <c r="B10" s="21">
        <v>121</v>
      </c>
      <c r="C10" s="21">
        <v>205.376259865067</v>
      </c>
      <c r="D10" s="21">
        <v>20921</v>
      </c>
      <c r="E10" s="21">
        <v>49576.232844728198</v>
      </c>
      <c r="F10" s="21">
        <f t="shared" si="0"/>
        <v>241.39222750136736</v>
      </c>
    </row>
    <row r="11" spans="1:6" x14ac:dyDescent="0.2">
      <c r="A11" s="20" t="s">
        <v>273</v>
      </c>
      <c r="B11" s="21">
        <v>177</v>
      </c>
      <c r="C11" s="21">
        <v>300.42642971997498</v>
      </c>
      <c r="D11" s="21">
        <v>26900</v>
      </c>
      <c r="E11" s="21">
        <v>63744.594595057002</v>
      </c>
      <c r="F11" s="21">
        <f t="shared" si="0"/>
        <v>212.18038191404403</v>
      </c>
    </row>
    <row r="12" spans="1:6" x14ac:dyDescent="0.2">
      <c r="A12" s="20" t="s">
        <v>274</v>
      </c>
      <c r="B12" s="21">
        <v>257</v>
      </c>
      <c r="C12" s="21">
        <v>436.212386655557</v>
      </c>
      <c r="D12" s="21">
        <v>28972</v>
      </c>
      <c r="E12" s="21">
        <v>68654.587160148396</v>
      </c>
      <c r="F12" s="21">
        <f t="shared" si="0"/>
        <v>157.38798177310721</v>
      </c>
    </row>
    <row r="13" spans="1:6" x14ac:dyDescent="0.2">
      <c r="A13" s="20" t="s">
        <v>275</v>
      </c>
      <c r="B13" s="21">
        <v>541</v>
      </c>
      <c r="C13" s="21">
        <v>918.25253377687204</v>
      </c>
      <c r="D13" s="21">
        <v>58464</v>
      </c>
      <c r="E13" s="21">
        <v>138541.411836632</v>
      </c>
      <c r="F13" s="21">
        <f t="shared" si="0"/>
        <v>150.87506621603993</v>
      </c>
    </row>
    <row r="14" spans="1:6" x14ac:dyDescent="0.2">
      <c r="A14" s="20" t="s">
        <v>276</v>
      </c>
      <c r="B14" s="21">
        <v>193</v>
      </c>
      <c r="C14" s="21">
        <v>327.58362110709101</v>
      </c>
      <c r="D14" s="21">
        <v>19469</v>
      </c>
      <c r="E14" s="21">
        <v>46135.446549114</v>
      </c>
      <c r="F14" s="21">
        <f t="shared" si="0"/>
        <v>140.83563272545842</v>
      </c>
    </row>
    <row r="15" spans="1:6" x14ac:dyDescent="0.2">
      <c r="A15" s="20" t="s">
        <v>277</v>
      </c>
      <c r="B15" s="21">
        <v>1042</v>
      </c>
      <c r="C15" s="21">
        <v>1768.6120890859499</v>
      </c>
      <c r="D15" s="21">
        <v>100383</v>
      </c>
      <c r="E15" s="21">
        <v>237876.34346600799</v>
      </c>
      <c r="F15" s="21">
        <f t="shared" si="0"/>
        <v>134.498879055467</v>
      </c>
    </row>
    <row r="16" spans="1:6" x14ac:dyDescent="0.2">
      <c r="A16" s="20" t="s">
        <v>278</v>
      </c>
      <c r="B16" s="21">
        <v>228</v>
      </c>
      <c r="C16" s="21">
        <v>386.989977266408</v>
      </c>
      <c r="D16" s="21">
        <v>21160</v>
      </c>
      <c r="E16" s="21">
        <v>50142.588164736298</v>
      </c>
      <c r="F16" s="21">
        <f t="shared" si="0"/>
        <v>129.57076697161489</v>
      </c>
    </row>
    <row r="17" spans="1:6" x14ac:dyDescent="0.2">
      <c r="A17" s="20" t="s">
        <v>279</v>
      </c>
      <c r="B17" s="21">
        <v>148</v>
      </c>
      <c r="C17" s="21">
        <v>251.20402033082601</v>
      </c>
      <c r="D17" s="21">
        <v>13527</v>
      </c>
      <c r="E17" s="21">
        <v>32054.7632374475</v>
      </c>
      <c r="F17" s="21">
        <f t="shared" si="0"/>
        <v>127.60449930392281</v>
      </c>
    </row>
    <row r="18" spans="1:6" x14ac:dyDescent="0.2">
      <c r="A18" s="20" t="s">
        <v>280</v>
      </c>
      <c r="B18" s="21">
        <v>292</v>
      </c>
      <c r="C18" s="21">
        <v>495.618742814874</v>
      </c>
      <c r="D18" s="21">
        <v>26510</v>
      </c>
      <c r="E18" s="21">
        <v>62820.416457805302</v>
      </c>
      <c r="F18" s="21">
        <f t="shared" si="0"/>
        <v>126.75149470945311</v>
      </c>
    </row>
    <row r="19" spans="1:6" x14ac:dyDescent="0.2">
      <c r="A19" s="20" t="s">
        <v>281</v>
      </c>
      <c r="B19" s="21">
        <v>212</v>
      </c>
      <c r="C19" s="21">
        <v>359.83278587929198</v>
      </c>
      <c r="D19" s="21">
        <v>15757</v>
      </c>
      <c r="E19" s="21">
        <v>37339.166432502403</v>
      </c>
      <c r="F19" s="21">
        <f t="shared" si="0"/>
        <v>103.76810534720993</v>
      </c>
    </row>
    <row r="20" spans="1:6" x14ac:dyDescent="0.2">
      <c r="A20" s="20" t="s">
        <v>282</v>
      </c>
      <c r="B20" s="21">
        <v>965</v>
      </c>
      <c r="C20" s="21">
        <v>1637.91810553546</v>
      </c>
      <c r="D20" s="21">
        <v>62958</v>
      </c>
      <c r="E20" s="21">
        <v>149190.78760281001</v>
      </c>
      <c r="F20" s="21">
        <f t="shared" si="0"/>
        <v>91.085620885811821</v>
      </c>
    </row>
    <row r="21" spans="1:6" x14ac:dyDescent="0.2">
      <c r="A21" s="20" t="s">
        <v>283</v>
      </c>
      <c r="B21" s="21">
        <v>1198</v>
      </c>
      <c r="C21" s="21">
        <v>2033.3947051103401</v>
      </c>
      <c r="D21" s="21">
        <v>77252</v>
      </c>
      <c r="E21" s="21">
        <v>183063.101176853</v>
      </c>
      <c r="F21" s="21">
        <f t="shared" si="0"/>
        <v>90.028316055302838</v>
      </c>
    </row>
    <row r="22" spans="1:6" x14ac:dyDescent="0.2">
      <c r="A22" s="20" t="s">
        <v>284</v>
      </c>
      <c r="B22" s="21">
        <v>163</v>
      </c>
      <c r="C22" s="21">
        <v>276.66388725624802</v>
      </c>
      <c r="D22" s="21">
        <v>9798</v>
      </c>
      <c r="E22" s="21">
        <v>23218.198432801801</v>
      </c>
      <c r="F22" s="21">
        <f t="shared" si="0"/>
        <v>83.922042240724195</v>
      </c>
    </row>
    <row r="23" spans="1:6" x14ac:dyDescent="0.2">
      <c r="A23" s="20" t="s">
        <v>285</v>
      </c>
      <c r="B23" s="21">
        <v>64</v>
      </c>
      <c r="C23" s="21">
        <v>108.628765548465</v>
      </c>
      <c r="D23" s="21">
        <v>3811</v>
      </c>
      <c r="E23" s="21">
        <v>9030.8791822216499</v>
      </c>
      <c r="F23" s="21">
        <f t="shared" si="0"/>
        <v>83.135246328400001</v>
      </c>
    </row>
    <row r="24" spans="1:6" x14ac:dyDescent="0.2">
      <c r="A24" s="20" t="s">
        <v>286</v>
      </c>
      <c r="B24" s="21">
        <v>70</v>
      </c>
      <c r="C24" s="21">
        <v>118.812712318634</v>
      </c>
      <c r="D24" s="21">
        <v>4102</v>
      </c>
      <c r="E24" s="21">
        <v>9720.4582538633404</v>
      </c>
      <c r="F24" s="21">
        <f t="shared" si="0"/>
        <v>81.813284657578109</v>
      </c>
    </row>
    <row r="25" spans="1:6" x14ac:dyDescent="0.2">
      <c r="A25" s="20" t="s">
        <v>288</v>
      </c>
      <c r="B25" s="21">
        <v>541</v>
      </c>
      <c r="C25" s="21">
        <v>918.25253377687204</v>
      </c>
      <c r="D25" s="21">
        <v>31100</v>
      </c>
      <c r="E25" s="21">
        <v>73697.282226998999</v>
      </c>
      <c r="F25" s="21">
        <f t="shared" si="0"/>
        <v>80.258185538431462</v>
      </c>
    </row>
    <row r="26" spans="1:6" x14ac:dyDescent="0.2">
      <c r="A26" s="20" t="s">
        <v>287</v>
      </c>
      <c r="B26" s="21">
        <v>1859</v>
      </c>
      <c r="C26" s="21">
        <v>3155.3261742905802</v>
      </c>
      <c r="D26" s="21">
        <v>98142</v>
      </c>
      <c r="E26" s="21">
        <v>232565.87370810701</v>
      </c>
      <c r="F26" s="21">
        <f t="shared" si="0"/>
        <v>73.705810702880939</v>
      </c>
    </row>
    <row r="27" spans="1:6" x14ac:dyDescent="0.2">
      <c r="A27" s="20" t="s">
        <v>289</v>
      </c>
      <c r="B27" s="21">
        <v>1594</v>
      </c>
      <c r="C27" s="21">
        <v>2705.5351919414702</v>
      </c>
      <c r="D27" s="21">
        <v>66801</v>
      </c>
      <c r="E27" s="21">
        <v>158297.49678603699</v>
      </c>
      <c r="F27" s="21">
        <f t="shared" si="0"/>
        <v>58.508755405411669</v>
      </c>
    </row>
    <row r="28" spans="1:6" x14ac:dyDescent="0.2">
      <c r="A28" s="22"/>
    </row>
    <row r="32" spans="1:6" x14ac:dyDescent="0.2">
      <c r="F3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5F6D-67F4-474B-8161-079540DDE649}">
  <dimension ref="A4:P108"/>
  <sheetViews>
    <sheetView zoomScale="93" zoomScaleNormal="93" workbookViewId="0">
      <selection activeCell="O92" sqref="O92"/>
    </sheetView>
  </sheetViews>
  <sheetFormatPr baseColWidth="10" defaultRowHeight="16" x14ac:dyDescent="0.2"/>
  <cols>
    <col min="1" max="1" width="20" customWidth="1"/>
    <col min="2" max="16" width="10.83203125" style="1"/>
  </cols>
  <sheetData>
    <row r="4" spans="1:1" ht="21" x14ac:dyDescent="0.25">
      <c r="A4" s="23" t="s">
        <v>303</v>
      </c>
    </row>
    <row r="24" spans="1:1" ht="21" x14ac:dyDescent="0.25">
      <c r="A24" s="23" t="s">
        <v>302</v>
      </c>
    </row>
    <row r="35" spans="1:1" x14ac:dyDescent="0.2">
      <c r="A35" s="1" t="s">
        <v>301</v>
      </c>
    </row>
    <row r="57" spans="1:1" x14ac:dyDescent="0.2">
      <c r="A57" s="1" t="s">
        <v>298</v>
      </c>
    </row>
    <row r="80" spans="1:1" x14ac:dyDescent="0.2">
      <c r="A80" s="1" t="s">
        <v>299</v>
      </c>
    </row>
    <row r="108" spans="1:1" x14ac:dyDescent="0.2">
      <c r="A108" s="1" t="s">
        <v>300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19F26-3D1D-9445-99FC-44F67E13AE02}">
  <dimension ref="B2:N149"/>
  <sheetViews>
    <sheetView zoomScale="74" zoomScaleNormal="74" workbookViewId="0">
      <selection activeCell="B77" sqref="B77"/>
    </sheetView>
  </sheetViews>
  <sheetFormatPr baseColWidth="10" defaultRowHeight="16" x14ac:dyDescent="0.2"/>
  <cols>
    <col min="2" max="2" width="17.33203125" bestFit="1" customWidth="1"/>
    <col min="3" max="3" width="15.6640625" bestFit="1" customWidth="1"/>
    <col min="4" max="4" width="12.83203125" bestFit="1" customWidth="1"/>
    <col min="5" max="5" width="23.33203125" bestFit="1" customWidth="1"/>
    <col min="6" max="6" width="12" bestFit="1" customWidth="1"/>
    <col min="7" max="7" width="23.33203125" bestFit="1" customWidth="1"/>
    <col min="9" max="9" width="13.83203125" bestFit="1" customWidth="1"/>
    <col min="10" max="10" width="16.33203125" customWidth="1"/>
    <col min="12" max="12" width="18.5" customWidth="1"/>
    <col min="13" max="13" width="13.5" customWidth="1"/>
    <col min="14" max="14" width="23" customWidth="1"/>
  </cols>
  <sheetData>
    <row r="2" spans="2:14" ht="19" x14ac:dyDescent="0.25">
      <c r="B2" s="25" t="s">
        <v>268</v>
      </c>
    </row>
    <row r="4" spans="2:14" x14ac:dyDescent="0.2">
      <c r="B4" s="3" t="s">
        <v>264</v>
      </c>
      <c r="I4" s="3" t="s">
        <v>263</v>
      </c>
    </row>
    <row r="5" spans="2:14" x14ac:dyDescent="0.2">
      <c r="B5" t="s">
        <v>294</v>
      </c>
      <c r="C5" t="s">
        <v>292</v>
      </c>
      <c r="D5" t="s">
        <v>290</v>
      </c>
      <c r="E5" t="s">
        <v>295</v>
      </c>
      <c r="F5" t="s">
        <v>291</v>
      </c>
      <c r="G5" t="s">
        <v>293</v>
      </c>
      <c r="I5" t="s">
        <v>294</v>
      </c>
      <c r="J5" t="s">
        <v>292</v>
      </c>
      <c r="K5" t="s">
        <v>290</v>
      </c>
      <c r="L5" t="s">
        <v>295</v>
      </c>
      <c r="M5" t="s">
        <v>291</v>
      </c>
      <c r="N5" t="s">
        <v>293</v>
      </c>
    </row>
    <row r="6" spans="2:14" x14ac:dyDescent="0.2">
      <c r="B6">
        <v>1</v>
      </c>
      <c r="C6">
        <v>15888</v>
      </c>
      <c r="D6">
        <v>1146</v>
      </c>
      <c r="E6">
        <v>2715.661302</v>
      </c>
      <c r="F6">
        <v>4</v>
      </c>
      <c r="G6">
        <v>9.4787479999999995</v>
      </c>
      <c r="I6">
        <v>1</v>
      </c>
      <c r="J6">
        <v>15888</v>
      </c>
      <c r="K6">
        <v>1</v>
      </c>
      <c r="L6">
        <v>0.16973240000000001</v>
      </c>
      <c r="M6">
        <v>0</v>
      </c>
      <c r="N6">
        <v>0</v>
      </c>
    </row>
    <row r="7" spans="2:14" x14ac:dyDescent="0.2">
      <c r="B7">
        <v>2</v>
      </c>
      <c r="C7">
        <v>15889</v>
      </c>
      <c r="D7">
        <v>1157</v>
      </c>
      <c r="E7">
        <v>2741.7278590000001</v>
      </c>
      <c r="F7">
        <v>7</v>
      </c>
      <c r="G7">
        <v>16.587809</v>
      </c>
      <c r="I7">
        <v>2</v>
      </c>
      <c r="J7">
        <v>15889</v>
      </c>
      <c r="K7">
        <v>1</v>
      </c>
      <c r="L7">
        <v>0.16973240000000001</v>
      </c>
      <c r="M7">
        <v>0</v>
      </c>
      <c r="N7">
        <v>0</v>
      </c>
    </row>
    <row r="8" spans="2:14" x14ac:dyDescent="0.2">
      <c r="B8">
        <v>3</v>
      </c>
      <c r="C8">
        <v>15890</v>
      </c>
      <c r="D8">
        <v>1162</v>
      </c>
      <c r="E8">
        <v>2753.576294</v>
      </c>
      <c r="F8">
        <v>1</v>
      </c>
      <c r="G8">
        <v>2.3696869999999999</v>
      </c>
      <c r="I8">
        <v>3</v>
      </c>
      <c r="J8">
        <v>15890</v>
      </c>
      <c r="K8">
        <v>1</v>
      </c>
      <c r="L8">
        <v>0.16973240000000001</v>
      </c>
      <c r="M8">
        <v>0</v>
      </c>
      <c r="N8">
        <v>0</v>
      </c>
    </row>
    <row r="9" spans="2:14" x14ac:dyDescent="0.2">
      <c r="B9">
        <v>4</v>
      </c>
      <c r="C9">
        <v>15891</v>
      </c>
      <c r="D9">
        <v>1169</v>
      </c>
      <c r="E9">
        <v>2770.1641030000001</v>
      </c>
      <c r="F9">
        <v>5</v>
      </c>
      <c r="G9">
        <v>11.848435</v>
      </c>
      <c r="I9">
        <v>4</v>
      </c>
      <c r="J9">
        <v>15891</v>
      </c>
      <c r="K9">
        <v>1</v>
      </c>
      <c r="L9">
        <v>0.16973240000000001</v>
      </c>
      <c r="M9">
        <v>0</v>
      </c>
      <c r="N9">
        <v>0</v>
      </c>
    </row>
    <row r="10" spans="2:14" x14ac:dyDescent="0.2">
      <c r="B10">
        <v>5</v>
      </c>
      <c r="C10">
        <v>15892</v>
      </c>
      <c r="D10">
        <v>1175</v>
      </c>
      <c r="E10">
        <v>2784.3822249999998</v>
      </c>
      <c r="F10">
        <v>2</v>
      </c>
      <c r="G10">
        <v>4.7393739999999998</v>
      </c>
      <c r="I10">
        <v>5</v>
      </c>
      <c r="J10">
        <v>15892</v>
      </c>
      <c r="K10">
        <v>1</v>
      </c>
      <c r="L10">
        <v>0.16973240000000001</v>
      </c>
      <c r="M10">
        <v>0</v>
      </c>
      <c r="N10">
        <v>0</v>
      </c>
    </row>
    <row r="11" spans="2:14" x14ac:dyDescent="0.2">
      <c r="B11">
        <v>6</v>
      </c>
      <c r="C11">
        <v>15893</v>
      </c>
      <c r="D11">
        <v>1184</v>
      </c>
      <c r="E11">
        <v>2805.7094080000002</v>
      </c>
      <c r="F11">
        <v>13</v>
      </c>
      <c r="G11">
        <v>30.805931000000001</v>
      </c>
      <c r="I11">
        <v>6</v>
      </c>
      <c r="J11">
        <v>15893</v>
      </c>
      <c r="K11">
        <v>1</v>
      </c>
      <c r="L11">
        <v>0.16973240000000001</v>
      </c>
      <c r="M11">
        <v>0</v>
      </c>
      <c r="N11">
        <v>0</v>
      </c>
    </row>
    <row r="12" spans="2:14" x14ac:dyDescent="0.2">
      <c r="B12">
        <v>7</v>
      </c>
      <c r="C12">
        <v>15894</v>
      </c>
      <c r="D12">
        <v>1188</v>
      </c>
      <c r="E12">
        <v>2815.1881560000002</v>
      </c>
      <c r="F12">
        <v>2</v>
      </c>
      <c r="G12">
        <v>4.7393739999999998</v>
      </c>
      <c r="I12">
        <v>7</v>
      </c>
      <c r="J12">
        <v>15894</v>
      </c>
      <c r="K12">
        <v>1</v>
      </c>
      <c r="L12">
        <v>0.16973240000000001</v>
      </c>
      <c r="M12">
        <v>0</v>
      </c>
      <c r="N12">
        <v>0</v>
      </c>
    </row>
    <row r="13" spans="2:14" x14ac:dyDescent="0.2">
      <c r="B13">
        <v>8</v>
      </c>
      <c r="C13">
        <v>15895</v>
      </c>
      <c r="D13">
        <v>1196</v>
      </c>
      <c r="E13">
        <v>2834.1456520000002</v>
      </c>
      <c r="F13">
        <v>181</v>
      </c>
      <c r="G13">
        <v>428.91334699999999</v>
      </c>
      <c r="I13">
        <v>8</v>
      </c>
      <c r="J13">
        <v>15895</v>
      </c>
      <c r="K13">
        <v>1</v>
      </c>
      <c r="L13">
        <v>0.16973240000000001</v>
      </c>
      <c r="M13">
        <v>0</v>
      </c>
      <c r="N13">
        <v>0</v>
      </c>
    </row>
    <row r="14" spans="2:14" x14ac:dyDescent="0.2">
      <c r="B14">
        <v>9</v>
      </c>
      <c r="C14">
        <v>15896</v>
      </c>
      <c r="D14">
        <v>1211</v>
      </c>
      <c r="E14">
        <v>2869.6909569999998</v>
      </c>
      <c r="F14">
        <v>4</v>
      </c>
      <c r="G14">
        <v>9.4787479999999995</v>
      </c>
      <c r="I14">
        <v>9</v>
      </c>
      <c r="J14">
        <v>15896</v>
      </c>
      <c r="K14">
        <v>1</v>
      </c>
      <c r="L14">
        <v>0.16973240000000001</v>
      </c>
      <c r="M14">
        <v>0</v>
      </c>
      <c r="N14">
        <v>0</v>
      </c>
    </row>
    <row r="15" spans="2:14" x14ac:dyDescent="0.2">
      <c r="B15">
        <v>10</v>
      </c>
      <c r="C15">
        <v>15897</v>
      </c>
      <c r="D15">
        <v>1220</v>
      </c>
      <c r="E15">
        <v>2891.0181400000001</v>
      </c>
      <c r="F15">
        <v>7</v>
      </c>
      <c r="G15">
        <v>16.587809</v>
      </c>
      <c r="I15">
        <v>10</v>
      </c>
      <c r="J15">
        <v>15897</v>
      </c>
      <c r="K15">
        <v>1</v>
      </c>
      <c r="L15">
        <v>0.16973240000000001</v>
      </c>
      <c r="M15">
        <v>0</v>
      </c>
      <c r="N15">
        <v>0</v>
      </c>
    </row>
    <row r="16" spans="2:14" x14ac:dyDescent="0.2">
      <c r="B16">
        <v>11</v>
      </c>
      <c r="C16">
        <v>15898</v>
      </c>
      <c r="D16">
        <v>1243</v>
      </c>
      <c r="E16">
        <v>2945.5209410000002</v>
      </c>
      <c r="F16">
        <v>4</v>
      </c>
      <c r="G16">
        <v>9.4787479999999995</v>
      </c>
      <c r="I16">
        <v>11</v>
      </c>
      <c r="J16">
        <v>15898</v>
      </c>
      <c r="K16">
        <v>1</v>
      </c>
      <c r="L16">
        <v>0.16973240000000001</v>
      </c>
      <c r="M16">
        <v>0</v>
      </c>
      <c r="N16">
        <v>0</v>
      </c>
    </row>
    <row r="17" spans="2:14" x14ac:dyDescent="0.2">
      <c r="B17">
        <v>12</v>
      </c>
      <c r="C17">
        <v>15899</v>
      </c>
      <c r="D17">
        <v>1273</v>
      </c>
      <c r="E17">
        <v>3016.611551</v>
      </c>
      <c r="F17">
        <v>9</v>
      </c>
      <c r="G17">
        <v>21.327183000000002</v>
      </c>
      <c r="I17">
        <v>12</v>
      </c>
      <c r="J17">
        <v>15899</v>
      </c>
      <c r="K17">
        <v>1</v>
      </c>
      <c r="L17">
        <v>0.16973240000000001</v>
      </c>
      <c r="M17">
        <v>0</v>
      </c>
      <c r="N17">
        <v>0</v>
      </c>
    </row>
    <row r="18" spans="2:14" x14ac:dyDescent="0.2">
      <c r="B18">
        <v>13</v>
      </c>
      <c r="C18">
        <v>15900</v>
      </c>
      <c r="D18">
        <v>1353</v>
      </c>
      <c r="E18">
        <v>3206.1865109999999</v>
      </c>
      <c r="F18">
        <v>4</v>
      </c>
      <c r="G18">
        <v>9.4787479999999995</v>
      </c>
      <c r="I18">
        <v>13</v>
      </c>
      <c r="J18">
        <v>15900</v>
      </c>
      <c r="K18">
        <v>1</v>
      </c>
      <c r="L18">
        <v>0.16973240000000001</v>
      </c>
      <c r="M18">
        <v>0</v>
      </c>
      <c r="N18">
        <v>0</v>
      </c>
    </row>
    <row r="19" spans="2:14" x14ac:dyDescent="0.2">
      <c r="B19">
        <v>14</v>
      </c>
      <c r="C19">
        <v>15901</v>
      </c>
      <c r="D19">
        <v>1423</v>
      </c>
      <c r="E19">
        <v>3372.064601</v>
      </c>
      <c r="F19">
        <v>4</v>
      </c>
      <c r="G19">
        <v>9.4787479999999995</v>
      </c>
      <c r="I19">
        <v>14</v>
      </c>
      <c r="J19">
        <v>15901</v>
      </c>
      <c r="K19">
        <v>1</v>
      </c>
      <c r="L19">
        <v>0.16973240000000001</v>
      </c>
      <c r="M19">
        <v>0</v>
      </c>
      <c r="N19">
        <v>0</v>
      </c>
    </row>
    <row r="20" spans="2:14" x14ac:dyDescent="0.2">
      <c r="B20">
        <v>15</v>
      </c>
      <c r="C20">
        <v>15902</v>
      </c>
      <c r="D20">
        <v>1471</v>
      </c>
      <c r="E20">
        <v>3485.809577</v>
      </c>
      <c r="F20">
        <v>8</v>
      </c>
      <c r="G20">
        <v>18.957495999999999</v>
      </c>
      <c r="I20">
        <v>15</v>
      </c>
      <c r="J20">
        <v>15902</v>
      </c>
      <c r="K20">
        <v>1</v>
      </c>
      <c r="L20">
        <v>0.16973240000000001</v>
      </c>
      <c r="M20">
        <v>0</v>
      </c>
      <c r="N20">
        <v>0</v>
      </c>
    </row>
    <row r="21" spans="2:14" x14ac:dyDescent="0.2">
      <c r="B21">
        <v>16</v>
      </c>
      <c r="C21">
        <v>15903</v>
      </c>
      <c r="D21">
        <v>1919</v>
      </c>
      <c r="E21">
        <v>4547.4293530000004</v>
      </c>
      <c r="F21">
        <v>17</v>
      </c>
      <c r="G21">
        <v>40.284678999999997</v>
      </c>
      <c r="I21">
        <v>16</v>
      </c>
      <c r="J21">
        <v>15903</v>
      </c>
      <c r="K21">
        <v>1</v>
      </c>
      <c r="L21">
        <v>0.16973240000000001</v>
      </c>
      <c r="M21">
        <v>0</v>
      </c>
      <c r="N21">
        <v>0</v>
      </c>
    </row>
    <row r="22" spans="2:14" x14ac:dyDescent="0.2">
      <c r="B22">
        <v>17</v>
      </c>
      <c r="C22">
        <v>15904</v>
      </c>
      <c r="D22">
        <v>2775</v>
      </c>
      <c r="E22">
        <v>6575.8814249999996</v>
      </c>
      <c r="F22">
        <v>31</v>
      </c>
      <c r="G22">
        <v>73.460296999999997</v>
      </c>
      <c r="I22">
        <v>17</v>
      </c>
      <c r="J22">
        <v>15904</v>
      </c>
      <c r="K22">
        <v>6</v>
      </c>
      <c r="L22">
        <v>1.0183944</v>
      </c>
      <c r="M22">
        <v>0</v>
      </c>
      <c r="N22">
        <v>0</v>
      </c>
    </row>
    <row r="23" spans="2:14" x14ac:dyDescent="0.2">
      <c r="B23">
        <v>18</v>
      </c>
      <c r="C23">
        <v>15905</v>
      </c>
      <c r="D23">
        <v>3529</v>
      </c>
      <c r="E23">
        <v>8362.6254229999995</v>
      </c>
      <c r="F23">
        <v>11</v>
      </c>
      <c r="G23">
        <v>26.066557</v>
      </c>
      <c r="I23">
        <v>18</v>
      </c>
      <c r="J23">
        <v>15905</v>
      </c>
      <c r="K23">
        <v>10</v>
      </c>
      <c r="L23">
        <v>1.6973240000000001</v>
      </c>
      <c r="M23">
        <v>0</v>
      </c>
      <c r="N23">
        <v>0</v>
      </c>
    </row>
    <row r="24" spans="2:14" x14ac:dyDescent="0.2">
      <c r="B24">
        <v>19</v>
      </c>
      <c r="C24">
        <v>15906</v>
      </c>
      <c r="D24">
        <v>3636</v>
      </c>
      <c r="E24">
        <v>8616.1819319999995</v>
      </c>
      <c r="F24">
        <v>6</v>
      </c>
      <c r="G24">
        <v>14.218121999999999</v>
      </c>
      <c r="I24">
        <v>19</v>
      </c>
      <c r="J24">
        <v>15906</v>
      </c>
      <c r="K24">
        <v>12</v>
      </c>
      <c r="L24">
        <v>2.0367888000000001</v>
      </c>
      <c r="M24">
        <v>0</v>
      </c>
      <c r="N24">
        <v>0</v>
      </c>
    </row>
    <row r="25" spans="2:14" x14ac:dyDescent="0.2">
      <c r="B25">
        <v>20</v>
      </c>
      <c r="C25">
        <v>15907</v>
      </c>
      <c r="D25">
        <v>3666</v>
      </c>
      <c r="E25">
        <v>8687.2725420000006</v>
      </c>
      <c r="F25">
        <v>4</v>
      </c>
      <c r="G25">
        <v>9.4787479999999995</v>
      </c>
      <c r="I25">
        <v>20</v>
      </c>
      <c r="J25">
        <v>15907</v>
      </c>
      <c r="K25">
        <v>12</v>
      </c>
      <c r="L25">
        <v>2.0367888000000001</v>
      </c>
      <c r="M25">
        <v>0</v>
      </c>
      <c r="N25">
        <v>0</v>
      </c>
    </row>
    <row r="26" spans="2:14" x14ac:dyDescent="0.2">
      <c r="B26">
        <v>21</v>
      </c>
      <c r="C26">
        <v>15908</v>
      </c>
      <c r="D26">
        <v>3803</v>
      </c>
      <c r="E26">
        <v>9011.9196609999999</v>
      </c>
      <c r="F26">
        <v>6</v>
      </c>
      <c r="G26">
        <v>14.218121999999999</v>
      </c>
      <c r="I26">
        <v>21</v>
      </c>
      <c r="J26">
        <v>15908</v>
      </c>
      <c r="K26">
        <v>13</v>
      </c>
      <c r="L26">
        <v>2.2065212000000001</v>
      </c>
      <c r="M26">
        <v>0</v>
      </c>
      <c r="N26">
        <v>0</v>
      </c>
    </row>
    <row r="27" spans="2:14" x14ac:dyDescent="0.2">
      <c r="B27">
        <v>22</v>
      </c>
      <c r="C27">
        <v>15909</v>
      </c>
      <c r="D27">
        <v>3821</v>
      </c>
      <c r="E27">
        <v>9054.5740270000006</v>
      </c>
      <c r="F27">
        <v>9</v>
      </c>
      <c r="G27">
        <v>21.327183000000002</v>
      </c>
      <c r="I27">
        <v>22</v>
      </c>
      <c r="J27">
        <v>15909</v>
      </c>
      <c r="K27">
        <v>13</v>
      </c>
      <c r="L27">
        <v>2.2065212000000001</v>
      </c>
      <c r="M27">
        <v>0</v>
      </c>
      <c r="N27">
        <v>0</v>
      </c>
    </row>
    <row r="28" spans="2:14" x14ac:dyDescent="0.2">
      <c r="B28">
        <v>23</v>
      </c>
      <c r="C28">
        <v>15910</v>
      </c>
      <c r="D28">
        <v>3863</v>
      </c>
      <c r="E28">
        <v>9154.1008810000003</v>
      </c>
      <c r="F28">
        <v>10</v>
      </c>
      <c r="G28">
        <v>23.696870000000001</v>
      </c>
      <c r="I28">
        <v>23</v>
      </c>
      <c r="J28">
        <v>15910</v>
      </c>
      <c r="K28">
        <v>13</v>
      </c>
      <c r="L28">
        <v>2.2065212000000001</v>
      </c>
      <c r="M28">
        <v>0</v>
      </c>
      <c r="N28">
        <v>0</v>
      </c>
    </row>
    <row r="29" spans="2:14" x14ac:dyDescent="0.2">
      <c r="B29">
        <v>24</v>
      </c>
      <c r="C29">
        <v>15911</v>
      </c>
      <c r="D29">
        <v>3856</v>
      </c>
      <c r="E29">
        <v>9137.5130719999997</v>
      </c>
      <c r="F29">
        <v>16</v>
      </c>
      <c r="G29">
        <v>37.914991999999998</v>
      </c>
      <c r="I29">
        <v>24</v>
      </c>
      <c r="J29">
        <v>15911</v>
      </c>
      <c r="K29">
        <v>13</v>
      </c>
      <c r="L29">
        <v>2.2065212000000001</v>
      </c>
      <c r="M29">
        <v>0</v>
      </c>
      <c r="N29">
        <v>0</v>
      </c>
    </row>
    <row r="30" spans="2:14" x14ac:dyDescent="0.2">
      <c r="B30">
        <v>25</v>
      </c>
      <c r="C30">
        <v>15912</v>
      </c>
      <c r="D30">
        <v>3839</v>
      </c>
      <c r="E30">
        <v>9097.2283929999994</v>
      </c>
      <c r="F30">
        <v>9</v>
      </c>
      <c r="G30">
        <v>21.327183000000002</v>
      </c>
      <c r="I30">
        <v>25</v>
      </c>
      <c r="J30">
        <v>15912</v>
      </c>
      <c r="K30">
        <v>13</v>
      </c>
      <c r="L30">
        <v>2.2065212000000001</v>
      </c>
      <c r="M30">
        <v>0</v>
      </c>
      <c r="N30">
        <v>0</v>
      </c>
    </row>
    <row r="31" spans="2:14" x14ac:dyDescent="0.2">
      <c r="B31">
        <v>26</v>
      </c>
      <c r="C31">
        <v>15913</v>
      </c>
      <c r="D31">
        <v>3821</v>
      </c>
      <c r="E31">
        <v>9054.5740270000006</v>
      </c>
      <c r="F31">
        <v>10</v>
      </c>
      <c r="G31">
        <v>23.696870000000001</v>
      </c>
      <c r="I31">
        <v>26</v>
      </c>
      <c r="J31">
        <v>15913</v>
      </c>
      <c r="K31">
        <v>13</v>
      </c>
      <c r="L31">
        <v>2.2065212000000001</v>
      </c>
      <c r="M31">
        <v>0</v>
      </c>
      <c r="N31">
        <v>0</v>
      </c>
    </row>
    <row r="32" spans="2:14" x14ac:dyDescent="0.2">
      <c r="B32">
        <v>27</v>
      </c>
      <c r="C32">
        <v>15914</v>
      </c>
      <c r="D32">
        <v>3769</v>
      </c>
      <c r="E32">
        <v>8931.3503029999993</v>
      </c>
      <c r="F32">
        <v>28</v>
      </c>
      <c r="G32">
        <v>66.351236</v>
      </c>
      <c r="I32">
        <v>27</v>
      </c>
      <c r="J32">
        <v>15914</v>
      </c>
      <c r="K32">
        <v>13</v>
      </c>
      <c r="L32">
        <v>2.2065212000000001</v>
      </c>
      <c r="M32">
        <v>0</v>
      </c>
      <c r="N32">
        <v>0</v>
      </c>
    </row>
    <row r="33" spans="2:14" x14ac:dyDescent="0.2">
      <c r="B33">
        <v>28</v>
      </c>
      <c r="C33">
        <v>15915</v>
      </c>
      <c r="D33">
        <v>3510</v>
      </c>
      <c r="E33">
        <v>8317.6013700000003</v>
      </c>
      <c r="F33">
        <v>145</v>
      </c>
      <c r="G33">
        <v>343.60461500000002</v>
      </c>
      <c r="I33">
        <v>28</v>
      </c>
      <c r="J33">
        <v>15915</v>
      </c>
      <c r="K33">
        <v>13</v>
      </c>
      <c r="L33">
        <v>2.2065212000000001</v>
      </c>
      <c r="M33">
        <v>12</v>
      </c>
      <c r="N33">
        <v>2.0367888000000001</v>
      </c>
    </row>
    <row r="34" spans="2:14" x14ac:dyDescent="0.2">
      <c r="B34">
        <v>29</v>
      </c>
      <c r="C34">
        <v>15916</v>
      </c>
      <c r="D34">
        <v>3268</v>
      </c>
      <c r="E34">
        <v>7744.1371159999999</v>
      </c>
      <c r="F34">
        <v>2812</v>
      </c>
      <c r="G34">
        <v>6663.5598440000003</v>
      </c>
      <c r="I34">
        <v>29</v>
      </c>
      <c r="J34">
        <v>15916</v>
      </c>
      <c r="K34">
        <v>13</v>
      </c>
      <c r="L34">
        <v>2.2065212000000001</v>
      </c>
      <c r="M34">
        <v>12</v>
      </c>
      <c r="N34">
        <v>2.0367888000000001</v>
      </c>
    </row>
    <row r="35" spans="2:14" x14ac:dyDescent="0.2">
      <c r="B35">
        <v>30</v>
      </c>
      <c r="C35">
        <v>15917</v>
      </c>
      <c r="D35">
        <v>3593</v>
      </c>
      <c r="E35">
        <v>8514.2853909999994</v>
      </c>
      <c r="F35">
        <v>32</v>
      </c>
      <c r="G35">
        <v>75.829983999999996</v>
      </c>
      <c r="I35">
        <v>30</v>
      </c>
      <c r="J35">
        <v>15917</v>
      </c>
      <c r="K35">
        <v>13</v>
      </c>
      <c r="L35">
        <v>2.2065212000000001</v>
      </c>
      <c r="M35">
        <v>12</v>
      </c>
      <c r="N35">
        <v>2.0367888000000001</v>
      </c>
    </row>
    <row r="36" spans="2:14" x14ac:dyDescent="0.2">
      <c r="B36">
        <v>31</v>
      </c>
      <c r="C36">
        <v>15918</v>
      </c>
      <c r="D36">
        <v>3679</v>
      </c>
      <c r="E36">
        <v>8718.0784729999996</v>
      </c>
      <c r="F36">
        <v>17</v>
      </c>
      <c r="G36">
        <v>40.284678999999997</v>
      </c>
      <c r="I36">
        <v>31</v>
      </c>
      <c r="J36">
        <v>15918</v>
      </c>
      <c r="K36">
        <v>13</v>
      </c>
      <c r="L36">
        <v>2.2065212000000001</v>
      </c>
      <c r="M36">
        <v>0</v>
      </c>
      <c r="N36">
        <v>0</v>
      </c>
    </row>
    <row r="37" spans="2:14" x14ac:dyDescent="0.2">
      <c r="B37">
        <v>32</v>
      </c>
      <c r="C37">
        <v>15919</v>
      </c>
      <c r="D37">
        <v>3790</v>
      </c>
      <c r="E37">
        <v>8981.1137299999991</v>
      </c>
      <c r="F37">
        <v>6</v>
      </c>
      <c r="G37">
        <v>14.218121999999999</v>
      </c>
      <c r="I37">
        <v>32</v>
      </c>
      <c r="J37">
        <v>15919</v>
      </c>
      <c r="K37">
        <v>13</v>
      </c>
      <c r="L37">
        <v>2.2065212000000001</v>
      </c>
      <c r="M37">
        <v>0</v>
      </c>
      <c r="N37">
        <v>0</v>
      </c>
    </row>
    <row r="38" spans="2:14" x14ac:dyDescent="0.2">
      <c r="B38">
        <v>33</v>
      </c>
      <c r="C38">
        <v>15920</v>
      </c>
      <c r="D38">
        <v>3804</v>
      </c>
      <c r="E38">
        <v>9014.2893480000002</v>
      </c>
      <c r="F38">
        <v>11</v>
      </c>
      <c r="G38">
        <v>26.066557</v>
      </c>
      <c r="I38">
        <v>33</v>
      </c>
      <c r="J38">
        <v>15920</v>
      </c>
      <c r="K38">
        <v>13</v>
      </c>
      <c r="L38">
        <v>2.2065212000000001</v>
      </c>
      <c r="M38">
        <v>0</v>
      </c>
      <c r="N38">
        <v>0</v>
      </c>
    </row>
    <row r="39" spans="2:14" x14ac:dyDescent="0.2">
      <c r="B39">
        <v>34</v>
      </c>
      <c r="C39">
        <v>15921</v>
      </c>
      <c r="D39">
        <v>3813</v>
      </c>
      <c r="E39">
        <v>9035.6165309999997</v>
      </c>
      <c r="F39">
        <v>8</v>
      </c>
      <c r="G39">
        <v>18.957495999999999</v>
      </c>
      <c r="I39">
        <v>34</v>
      </c>
      <c r="J39">
        <v>15921</v>
      </c>
      <c r="K39">
        <v>13</v>
      </c>
      <c r="L39">
        <v>2.2065212000000001</v>
      </c>
      <c r="M39">
        <v>0</v>
      </c>
      <c r="N39">
        <v>0</v>
      </c>
    </row>
    <row r="40" spans="2:14" x14ac:dyDescent="0.2">
      <c r="B40">
        <v>35</v>
      </c>
      <c r="C40">
        <v>15922</v>
      </c>
      <c r="D40">
        <v>3849</v>
      </c>
      <c r="E40">
        <v>9120.9252629999992</v>
      </c>
      <c r="F40">
        <v>17</v>
      </c>
      <c r="G40">
        <v>40.284678999999997</v>
      </c>
      <c r="I40">
        <v>35</v>
      </c>
      <c r="J40">
        <v>15922</v>
      </c>
      <c r="K40">
        <v>13</v>
      </c>
      <c r="L40">
        <v>2.2065212000000001</v>
      </c>
      <c r="M40">
        <v>0</v>
      </c>
      <c r="N40">
        <v>0</v>
      </c>
    </row>
    <row r="41" spans="2:14" x14ac:dyDescent="0.2">
      <c r="B41">
        <v>36</v>
      </c>
      <c r="C41">
        <v>15923</v>
      </c>
      <c r="D41">
        <v>3862</v>
      </c>
      <c r="E41">
        <v>9151.731194</v>
      </c>
      <c r="F41">
        <v>7</v>
      </c>
      <c r="G41">
        <v>16.587809</v>
      </c>
      <c r="I41">
        <v>36</v>
      </c>
      <c r="J41">
        <v>15923</v>
      </c>
      <c r="K41">
        <v>13</v>
      </c>
      <c r="L41">
        <v>2.2065212000000001</v>
      </c>
      <c r="M41">
        <v>0</v>
      </c>
      <c r="N41">
        <v>0</v>
      </c>
    </row>
    <row r="42" spans="2:14" x14ac:dyDescent="0.2">
      <c r="B42">
        <v>37</v>
      </c>
      <c r="C42">
        <v>15924</v>
      </c>
      <c r="D42">
        <v>3872</v>
      </c>
      <c r="E42">
        <v>9175.4280639999997</v>
      </c>
      <c r="F42">
        <v>11</v>
      </c>
      <c r="G42">
        <v>26.066557</v>
      </c>
      <c r="I42">
        <v>37</v>
      </c>
      <c r="J42">
        <v>15924</v>
      </c>
      <c r="K42">
        <v>13</v>
      </c>
      <c r="L42">
        <v>2.2065212000000001</v>
      </c>
      <c r="M42">
        <v>0</v>
      </c>
      <c r="N42">
        <v>0</v>
      </c>
    </row>
    <row r="43" spans="2:14" x14ac:dyDescent="0.2">
      <c r="B43">
        <v>38</v>
      </c>
      <c r="C43">
        <v>15925</v>
      </c>
      <c r="D43">
        <v>3872</v>
      </c>
      <c r="E43">
        <v>9175.4280639999997</v>
      </c>
      <c r="F43">
        <v>4</v>
      </c>
      <c r="G43">
        <v>9.4787479999999995</v>
      </c>
      <c r="I43">
        <v>38</v>
      </c>
      <c r="J43">
        <v>15925</v>
      </c>
      <c r="K43">
        <v>13</v>
      </c>
      <c r="L43">
        <v>2.2065212000000001</v>
      </c>
      <c r="M43">
        <v>0</v>
      </c>
      <c r="N43">
        <v>0</v>
      </c>
    </row>
    <row r="44" spans="2:14" x14ac:dyDescent="0.2">
      <c r="B44">
        <v>39</v>
      </c>
      <c r="C44">
        <v>15926</v>
      </c>
      <c r="D44">
        <v>3826</v>
      </c>
      <c r="E44">
        <v>9066.4224620000005</v>
      </c>
      <c r="F44">
        <v>5</v>
      </c>
      <c r="G44">
        <v>11.848435</v>
      </c>
      <c r="I44">
        <v>39</v>
      </c>
      <c r="J44">
        <v>15926</v>
      </c>
      <c r="K44">
        <v>13</v>
      </c>
      <c r="L44">
        <v>2.2065212000000001</v>
      </c>
      <c r="M44">
        <v>0</v>
      </c>
      <c r="N44">
        <v>0</v>
      </c>
    </row>
    <row r="45" spans="2:14" x14ac:dyDescent="0.2">
      <c r="B45">
        <v>40</v>
      </c>
      <c r="C45">
        <v>15927</v>
      </c>
      <c r="D45">
        <v>3824</v>
      </c>
      <c r="E45">
        <v>9061.6830879999998</v>
      </c>
      <c r="F45">
        <v>8</v>
      </c>
      <c r="G45">
        <v>18.957495999999999</v>
      </c>
      <c r="I45">
        <v>40</v>
      </c>
      <c r="J45">
        <v>15927</v>
      </c>
      <c r="K45">
        <v>13</v>
      </c>
      <c r="L45">
        <v>2.2065212000000001</v>
      </c>
      <c r="M45">
        <v>0</v>
      </c>
      <c r="N45">
        <v>0</v>
      </c>
    </row>
    <row r="46" spans="2:14" x14ac:dyDescent="0.2">
      <c r="B46">
        <v>41</v>
      </c>
      <c r="C46">
        <v>15928</v>
      </c>
      <c r="D46">
        <v>3165</v>
      </c>
      <c r="E46">
        <v>7500.0593550000003</v>
      </c>
      <c r="F46">
        <v>15</v>
      </c>
      <c r="G46">
        <v>35.545304999999999</v>
      </c>
      <c r="I46">
        <v>41</v>
      </c>
      <c r="J46">
        <v>15928</v>
      </c>
      <c r="K46">
        <v>13</v>
      </c>
      <c r="L46">
        <v>2.2065212000000001</v>
      </c>
      <c r="M46">
        <v>0</v>
      </c>
      <c r="N46">
        <v>0</v>
      </c>
    </row>
    <row r="47" spans="2:14" x14ac:dyDescent="0.2">
      <c r="B47">
        <v>42</v>
      </c>
      <c r="C47">
        <v>15929</v>
      </c>
      <c r="D47">
        <v>3156</v>
      </c>
      <c r="E47">
        <v>7478.732172</v>
      </c>
      <c r="F47">
        <v>6</v>
      </c>
      <c r="G47">
        <v>14.218121999999999</v>
      </c>
      <c r="I47">
        <v>42</v>
      </c>
      <c r="J47">
        <v>15929</v>
      </c>
      <c r="K47">
        <v>12</v>
      </c>
      <c r="L47">
        <v>2.0367888000000001</v>
      </c>
      <c r="M47">
        <v>0</v>
      </c>
      <c r="N47">
        <v>0</v>
      </c>
    </row>
    <row r="48" spans="2:14" x14ac:dyDescent="0.2">
      <c r="B48">
        <v>43</v>
      </c>
      <c r="C48">
        <v>15930</v>
      </c>
      <c r="D48">
        <v>3145</v>
      </c>
      <c r="E48">
        <v>7452.6656149999999</v>
      </c>
      <c r="F48">
        <v>12</v>
      </c>
      <c r="G48">
        <v>28.436243999999999</v>
      </c>
      <c r="I48">
        <v>43</v>
      </c>
      <c r="J48">
        <v>15930</v>
      </c>
      <c r="K48">
        <v>12</v>
      </c>
      <c r="L48">
        <v>2.0367888000000001</v>
      </c>
      <c r="M48">
        <v>0</v>
      </c>
      <c r="N48">
        <v>0</v>
      </c>
    </row>
    <row r="49" spans="2:14" x14ac:dyDescent="0.2">
      <c r="B49">
        <v>44</v>
      </c>
      <c r="C49">
        <v>15931</v>
      </c>
      <c r="D49">
        <v>3139</v>
      </c>
      <c r="E49">
        <v>7438.4474929999997</v>
      </c>
      <c r="F49">
        <v>14</v>
      </c>
      <c r="G49">
        <v>33.175618</v>
      </c>
      <c r="I49">
        <v>44</v>
      </c>
      <c r="J49">
        <v>15931</v>
      </c>
      <c r="K49">
        <v>12</v>
      </c>
      <c r="L49">
        <v>2.0367888000000001</v>
      </c>
      <c r="M49">
        <v>0</v>
      </c>
      <c r="N49">
        <v>0</v>
      </c>
    </row>
    <row r="50" spans="2:14" x14ac:dyDescent="0.2">
      <c r="B50">
        <v>45</v>
      </c>
      <c r="C50">
        <v>15932</v>
      </c>
      <c r="D50">
        <v>3144</v>
      </c>
      <c r="E50">
        <v>7450.2959279999995</v>
      </c>
      <c r="F50">
        <v>3</v>
      </c>
      <c r="G50">
        <v>7.1090609999999996</v>
      </c>
      <c r="I50">
        <v>45</v>
      </c>
      <c r="J50">
        <v>15932</v>
      </c>
      <c r="K50">
        <v>11</v>
      </c>
      <c r="L50">
        <v>1.8670564000000001</v>
      </c>
      <c r="M50">
        <v>0</v>
      </c>
      <c r="N50">
        <v>0</v>
      </c>
    </row>
    <row r="51" spans="2:14" x14ac:dyDescent="0.2">
      <c r="B51">
        <v>46</v>
      </c>
      <c r="C51">
        <v>15933</v>
      </c>
      <c r="D51">
        <v>3141</v>
      </c>
      <c r="E51">
        <v>7443.1868670000003</v>
      </c>
      <c r="F51">
        <v>11</v>
      </c>
      <c r="G51">
        <v>26.066557</v>
      </c>
      <c r="I51">
        <v>46</v>
      </c>
      <c r="J51">
        <v>15933</v>
      </c>
      <c r="K51">
        <v>11</v>
      </c>
      <c r="L51">
        <v>1.8670564000000001</v>
      </c>
      <c r="M51">
        <v>0</v>
      </c>
      <c r="N51">
        <v>0</v>
      </c>
    </row>
    <row r="52" spans="2:14" x14ac:dyDescent="0.2">
      <c r="B52">
        <v>47</v>
      </c>
      <c r="C52">
        <v>15934</v>
      </c>
      <c r="D52">
        <v>3133</v>
      </c>
      <c r="E52">
        <v>7424.2293710000004</v>
      </c>
      <c r="F52">
        <v>12</v>
      </c>
      <c r="G52">
        <v>28.436243999999999</v>
      </c>
      <c r="I52">
        <v>47</v>
      </c>
      <c r="J52">
        <v>15934</v>
      </c>
      <c r="K52">
        <v>11</v>
      </c>
      <c r="L52">
        <v>1.8670564000000001</v>
      </c>
      <c r="M52">
        <v>0</v>
      </c>
      <c r="N52">
        <v>0</v>
      </c>
    </row>
    <row r="53" spans="2:14" x14ac:dyDescent="0.2">
      <c r="B53">
        <v>48</v>
      </c>
      <c r="C53">
        <v>15935</v>
      </c>
      <c r="D53">
        <v>3123</v>
      </c>
      <c r="E53">
        <v>7400.5325009999997</v>
      </c>
      <c r="F53">
        <v>3</v>
      </c>
      <c r="G53">
        <v>7.1090609999999996</v>
      </c>
      <c r="I53">
        <v>48</v>
      </c>
      <c r="J53">
        <v>15935</v>
      </c>
      <c r="K53">
        <v>11</v>
      </c>
      <c r="L53">
        <v>1.8670564000000001</v>
      </c>
      <c r="M53">
        <v>0</v>
      </c>
      <c r="N53">
        <v>0</v>
      </c>
    </row>
    <row r="54" spans="2:14" x14ac:dyDescent="0.2">
      <c r="B54">
        <v>49</v>
      </c>
      <c r="C54">
        <v>15936</v>
      </c>
      <c r="D54">
        <v>3121</v>
      </c>
      <c r="E54">
        <v>7395.7931269999999</v>
      </c>
      <c r="F54">
        <v>12</v>
      </c>
      <c r="G54">
        <v>28.436243999999999</v>
      </c>
      <c r="I54">
        <v>49</v>
      </c>
      <c r="J54">
        <v>15936</v>
      </c>
      <c r="K54">
        <v>11</v>
      </c>
      <c r="L54">
        <v>1.8670564000000001</v>
      </c>
      <c r="M54">
        <v>0</v>
      </c>
      <c r="N54">
        <v>0</v>
      </c>
    </row>
    <row r="55" spans="2:14" x14ac:dyDescent="0.2">
      <c r="B55">
        <v>50</v>
      </c>
      <c r="C55">
        <v>15937</v>
      </c>
      <c r="D55">
        <v>3116</v>
      </c>
      <c r="E55">
        <v>7383.944692</v>
      </c>
      <c r="F55">
        <v>9</v>
      </c>
      <c r="G55">
        <v>21.327183000000002</v>
      </c>
      <c r="I55">
        <v>50</v>
      </c>
      <c r="J55">
        <v>15937</v>
      </c>
      <c r="K55">
        <v>11</v>
      </c>
      <c r="L55">
        <v>1.8670564000000001</v>
      </c>
      <c r="M55">
        <v>0</v>
      </c>
      <c r="N55">
        <v>0</v>
      </c>
    </row>
    <row r="56" spans="2:14" x14ac:dyDescent="0.2">
      <c r="B56">
        <v>51</v>
      </c>
      <c r="C56">
        <v>15938</v>
      </c>
      <c r="D56">
        <v>3093</v>
      </c>
      <c r="E56">
        <v>7329.4418910000004</v>
      </c>
      <c r="F56">
        <v>10</v>
      </c>
      <c r="G56">
        <v>23.696870000000001</v>
      </c>
      <c r="I56">
        <v>51</v>
      </c>
      <c r="J56">
        <v>15938</v>
      </c>
      <c r="K56">
        <v>11</v>
      </c>
      <c r="L56">
        <v>1.8670564000000001</v>
      </c>
      <c r="M56">
        <v>0</v>
      </c>
      <c r="N56">
        <v>0</v>
      </c>
    </row>
    <row r="57" spans="2:14" x14ac:dyDescent="0.2">
      <c r="B57">
        <v>52</v>
      </c>
      <c r="C57">
        <v>15939</v>
      </c>
      <c r="D57">
        <v>3066</v>
      </c>
      <c r="E57">
        <v>7265.4603420000003</v>
      </c>
      <c r="F57">
        <v>25</v>
      </c>
      <c r="G57">
        <v>59.242175000000003</v>
      </c>
      <c r="I57">
        <v>52</v>
      </c>
      <c r="J57">
        <v>15939</v>
      </c>
      <c r="K57">
        <v>11</v>
      </c>
      <c r="L57">
        <v>1.8670564000000001</v>
      </c>
      <c r="M57">
        <v>0</v>
      </c>
      <c r="N57">
        <v>0</v>
      </c>
    </row>
    <row r="58" spans="2:14" x14ac:dyDescent="0.2">
      <c r="B58">
        <v>53</v>
      </c>
      <c r="C58">
        <v>15940</v>
      </c>
      <c r="D58">
        <v>3052</v>
      </c>
      <c r="E58">
        <v>7232.2847240000001</v>
      </c>
      <c r="F58">
        <v>15</v>
      </c>
      <c r="G58">
        <v>35.545304999999999</v>
      </c>
      <c r="I58">
        <v>53</v>
      </c>
      <c r="J58">
        <v>15940</v>
      </c>
      <c r="K58">
        <v>11</v>
      </c>
      <c r="L58">
        <v>1.8670564000000001</v>
      </c>
      <c r="M58">
        <v>0</v>
      </c>
      <c r="N58">
        <v>0</v>
      </c>
    </row>
    <row r="59" spans="2:14" x14ac:dyDescent="0.2">
      <c r="B59">
        <v>54</v>
      </c>
      <c r="C59">
        <v>15941</v>
      </c>
      <c r="D59">
        <v>3036</v>
      </c>
      <c r="E59">
        <v>7194.3697320000001</v>
      </c>
      <c r="F59">
        <v>7</v>
      </c>
      <c r="G59">
        <v>16.587809</v>
      </c>
      <c r="I59">
        <v>54</v>
      </c>
      <c r="J59">
        <v>15941</v>
      </c>
      <c r="K59">
        <v>11</v>
      </c>
      <c r="L59">
        <v>1.8670564000000001</v>
      </c>
      <c r="M59">
        <v>0</v>
      </c>
      <c r="N59">
        <v>0</v>
      </c>
    </row>
    <row r="60" spans="2:14" x14ac:dyDescent="0.2">
      <c r="B60">
        <v>55</v>
      </c>
      <c r="C60">
        <v>15942</v>
      </c>
      <c r="D60">
        <v>3014</v>
      </c>
      <c r="E60">
        <v>7142.2366179999999</v>
      </c>
      <c r="F60">
        <v>9</v>
      </c>
      <c r="G60">
        <v>21.327183000000002</v>
      </c>
      <c r="I60">
        <v>55</v>
      </c>
      <c r="J60">
        <v>15942</v>
      </c>
      <c r="K60">
        <v>11</v>
      </c>
      <c r="L60">
        <v>1.8670564000000001</v>
      </c>
      <c r="M60">
        <v>0</v>
      </c>
      <c r="N60">
        <v>0</v>
      </c>
    </row>
    <row r="61" spans="2:14" x14ac:dyDescent="0.2">
      <c r="B61">
        <v>56</v>
      </c>
      <c r="C61">
        <v>15943</v>
      </c>
      <c r="D61">
        <v>2931</v>
      </c>
      <c r="E61">
        <v>6945.5525969999999</v>
      </c>
      <c r="F61">
        <v>9</v>
      </c>
      <c r="G61">
        <v>21.327183000000002</v>
      </c>
      <c r="I61">
        <v>56</v>
      </c>
      <c r="J61">
        <v>15943</v>
      </c>
      <c r="K61">
        <v>11</v>
      </c>
      <c r="L61">
        <v>1.8670564000000001</v>
      </c>
      <c r="M61">
        <v>0</v>
      </c>
      <c r="N61">
        <v>0</v>
      </c>
    </row>
    <row r="62" spans="2:14" x14ac:dyDescent="0.2">
      <c r="B62">
        <v>57</v>
      </c>
      <c r="C62">
        <v>15944</v>
      </c>
      <c r="D62">
        <v>2871</v>
      </c>
      <c r="E62">
        <v>6803.3713770000004</v>
      </c>
      <c r="F62">
        <v>1</v>
      </c>
      <c r="G62">
        <v>2.3696869999999999</v>
      </c>
      <c r="I62">
        <v>57</v>
      </c>
      <c r="J62">
        <v>15944</v>
      </c>
      <c r="K62">
        <v>11</v>
      </c>
      <c r="L62">
        <v>1.8670564000000001</v>
      </c>
      <c r="M62">
        <v>0</v>
      </c>
      <c r="N62">
        <v>0</v>
      </c>
    </row>
    <row r="63" spans="2:14" x14ac:dyDescent="0.2">
      <c r="B63">
        <v>58</v>
      </c>
      <c r="C63">
        <v>15945</v>
      </c>
      <c r="D63">
        <v>2812</v>
      </c>
      <c r="E63">
        <v>6663.5598440000003</v>
      </c>
      <c r="F63">
        <v>6</v>
      </c>
      <c r="G63">
        <v>14.218121999999999</v>
      </c>
      <c r="I63">
        <v>58</v>
      </c>
      <c r="J63">
        <v>15945</v>
      </c>
      <c r="K63">
        <v>11</v>
      </c>
      <c r="L63">
        <v>1.8670564000000001</v>
      </c>
      <c r="M63">
        <v>0</v>
      </c>
      <c r="N63">
        <v>0</v>
      </c>
    </row>
    <row r="64" spans="2:14" x14ac:dyDescent="0.2">
      <c r="B64">
        <v>59</v>
      </c>
      <c r="C64">
        <v>15946</v>
      </c>
      <c r="D64">
        <v>1620</v>
      </c>
      <c r="E64">
        <v>3838.8929400000002</v>
      </c>
      <c r="F64">
        <v>6</v>
      </c>
      <c r="G64">
        <v>14.218121999999999</v>
      </c>
      <c r="I64">
        <v>59</v>
      </c>
      <c r="J64">
        <v>15946</v>
      </c>
      <c r="K64">
        <v>11</v>
      </c>
      <c r="L64">
        <v>1.8670564000000001</v>
      </c>
      <c r="M64">
        <v>0</v>
      </c>
      <c r="N64">
        <v>0</v>
      </c>
    </row>
    <row r="65" spans="2:14" x14ac:dyDescent="0.2">
      <c r="B65">
        <v>60</v>
      </c>
      <c r="C65">
        <v>15947</v>
      </c>
      <c r="D65">
        <v>685</v>
      </c>
      <c r="E65">
        <v>1623.2355950000001</v>
      </c>
      <c r="F65">
        <v>1</v>
      </c>
      <c r="G65">
        <v>2.3696869999999999</v>
      </c>
      <c r="I65">
        <v>60</v>
      </c>
      <c r="J65">
        <v>15947</v>
      </c>
      <c r="K65">
        <v>7</v>
      </c>
      <c r="L65">
        <v>1.1881268</v>
      </c>
      <c r="M65">
        <v>0</v>
      </c>
      <c r="N65">
        <v>0</v>
      </c>
    </row>
    <row r="66" spans="2:14" x14ac:dyDescent="0.2">
      <c r="B66">
        <v>61</v>
      </c>
      <c r="C66">
        <v>15948</v>
      </c>
      <c r="D66">
        <v>675</v>
      </c>
      <c r="E66">
        <v>1599.5387250000001</v>
      </c>
      <c r="F66">
        <v>1</v>
      </c>
      <c r="G66">
        <v>2.3696869999999999</v>
      </c>
      <c r="I66">
        <v>61</v>
      </c>
      <c r="J66">
        <v>15948</v>
      </c>
      <c r="K66">
        <v>7</v>
      </c>
      <c r="L66">
        <v>1.1881268</v>
      </c>
      <c r="M66">
        <v>0</v>
      </c>
      <c r="N66">
        <v>0</v>
      </c>
    </row>
    <row r="67" spans="2:14" x14ac:dyDescent="0.2">
      <c r="B67">
        <v>62</v>
      </c>
      <c r="C67">
        <v>15949</v>
      </c>
      <c r="D67">
        <v>656</v>
      </c>
      <c r="E67">
        <v>1554.514672</v>
      </c>
      <c r="F67">
        <v>2</v>
      </c>
      <c r="G67">
        <v>4.7393739999999998</v>
      </c>
      <c r="I67">
        <v>62</v>
      </c>
      <c r="J67">
        <v>15949</v>
      </c>
      <c r="K67">
        <v>7</v>
      </c>
      <c r="L67">
        <v>1.1881268</v>
      </c>
      <c r="M67">
        <v>0</v>
      </c>
      <c r="N67">
        <v>0</v>
      </c>
    </row>
    <row r="68" spans="2:14" x14ac:dyDescent="0.2">
      <c r="B68">
        <v>63</v>
      </c>
      <c r="C68">
        <v>15950</v>
      </c>
      <c r="D68">
        <v>438</v>
      </c>
      <c r="E68">
        <v>1037.922906</v>
      </c>
      <c r="F68">
        <v>2</v>
      </c>
      <c r="G68">
        <v>4.7393739999999998</v>
      </c>
      <c r="I68">
        <v>63</v>
      </c>
      <c r="J68">
        <v>15950</v>
      </c>
      <c r="K68">
        <v>1</v>
      </c>
      <c r="L68">
        <v>0.16973240000000001</v>
      </c>
      <c r="M68">
        <v>0</v>
      </c>
      <c r="N68">
        <v>0</v>
      </c>
    </row>
    <row r="69" spans="2:14" x14ac:dyDescent="0.2">
      <c r="B69">
        <v>64</v>
      </c>
      <c r="C69">
        <v>15951</v>
      </c>
      <c r="D69">
        <v>419</v>
      </c>
      <c r="E69">
        <v>992.89885300000003</v>
      </c>
      <c r="F69">
        <v>1</v>
      </c>
      <c r="G69">
        <v>2.3696869999999999</v>
      </c>
      <c r="I69">
        <v>64</v>
      </c>
      <c r="J69">
        <v>15951</v>
      </c>
      <c r="K69">
        <v>0</v>
      </c>
      <c r="L69">
        <v>0</v>
      </c>
      <c r="M69">
        <v>0</v>
      </c>
      <c r="N69">
        <v>0</v>
      </c>
    </row>
    <row r="70" spans="2:14" x14ac:dyDescent="0.2">
      <c r="B70">
        <v>65</v>
      </c>
      <c r="C70">
        <v>15952</v>
      </c>
      <c r="D70">
        <v>0</v>
      </c>
      <c r="E70">
        <v>0</v>
      </c>
      <c r="F70">
        <v>1</v>
      </c>
      <c r="G70">
        <v>2.3696869999999999</v>
      </c>
      <c r="I70">
        <v>65</v>
      </c>
      <c r="J70">
        <v>15952</v>
      </c>
      <c r="K70">
        <v>0</v>
      </c>
      <c r="L70">
        <v>0</v>
      </c>
      <c r="M70">
        <v>0</v>
      </c>
      <c r="N70">
        <v>0</v>
      </c>
    </row>
    <row r="75" spans="2:14" x14ac:dyDescent="0.2">
      <c r="D75" s="13"/>
      <c r="F75" s="13"/>
    </row>
    <row r="76" spans="2:14" x14ac:dyDescent="0.2">
      <c r="D76" s="13"/>
      <c r="F76" s="13"/>
    </row>
    <row r="77" spans="2:14" ht="19" x14ac:dyDescent="0.25">
      <c r="B77" s="25" t="s">
        <v>269</v>
      </c>
    </row>
    <row r="79" spans="2:14" x14ac:dyDescent="0.2">
      <c r="B79" s="3" t="s">
        <v>264</v>
      </c>
      <c r="I79" s="3" t="s">
        <v>263</v>
      </c>
    </row>
    <row r="80" spans="2:14" x14ac:dyDescent="0.2">
      <c r="B80" t="s">
        <v>294</v>
      </c>
      <c r="C80" t="s">
        <v>292</v>
      </c>
      <c r="D80" t="s">
        <v>290</v>
      </c>
      <c r="E80" t="s">
        <v>295</v>
      </c>
      <c r="F80" t="s">
        <v>291</v>
      </c>
      <c r="G80" t="s">
        <v>293</v>
      </c>
      <c r="I80" t="s">
        <v>294</v>
      </c>
      <c r="J80" t="s">
        <v>292</v>
      </c>
      <c r="K80" t="s">
        <v>290</v>
      </c>
      <c r="L80" t="s">
        <v>295</v>
      </c>
      <c r="M80" t="s">
        <v>291</v>
      </c>
      <c r="N80" t="s">
        <v>293</v>
      </c>
    </row>
    <row r="81" spans="2:14" x14ac:dyDescent="0.2">
      <c r="B81">
        <v>1</v>
      </c>
      <c r="C81">
        <v>7514</v>
      </c>
      <c r="D81">
        <v>0</v>
      </c>
      <c r="E81">
        <v>0</v>
      </c>
      <c r="F81">
        <v>0</v>
      </c>
      <c r="G81">
        <v>0</v>
      </c>
      <c r="I81">
        <v>1</v>
      </c>
      <c r="J81">
        <v>7514</v>
      </c>
      <c r="K81">
        <v>0</v>
      </c>
      <c r="L81">
        <v>0</v>
      </c>
      <c r="M81">
        <v>0</v>
      </c>
      <c r="N81">
        <v>0</v>
      </c>
    </row>
    <row r="82" spans="2:14" x14ac:dyDescent="0.2">
      <c r="B82">
        <v>2</v>
      </c>
      <c r="C82">
        <v>7513</v>
      </c>
      <c r="D82">
        <v>707</v>
      </c>
      <c r="E82">
        <v>1675.3687090000001</v>
      </c>
      <c r="F82">
        <v>8</v>
      </c>
      <c r="G82">
        <v>18.957495999999999</v>
      </c>
      <c r="I82">
        <v>2</v>
      </c>
      <c r="J82">
        <v>7513</v>
      </c>
      <c r="K82">
        <v>0</v>
      </c>
      <c r="L82">
        <v>0</v>
      </c>
      <c r="M82">
        <v>0</v>
      </c>
      <c r="N82">
        <v>0</v>
      </c>
    </row>
    <row r="83" spans="2:14" x14ac:dyDescent="0.2">
      <c r="B83">
        <v>3</v>
      </c>
      <c r="C83">
        <v>7512</v>
      </c>
      <c r="D83">
        <v>707</v>
      </c>
      <c r="E83">
        <v>1675.3687090000001</v>
      </c>
      <c r="F83">
        <v>8</v>
      </c>
      <c r="G83">
        <v>18.957495999999999</v>
      </c>
      <c r="I83">
        <v>3</v>
      </c>
      <c r="J83">
        <v>7512</v>
      </c>
      <c r="K83">
        <v>0</v>
      </c>
      <c r="L83">
        <v>0</v>
      </c>
      <c r="M83">
        <v>0</v>
      </c>
      <c r="N83">
        <v>0</v>
      </c>
    </row>
    <row r="84" spans="2:14" x14ac:dyDescent="0.2">
      <c r="B84">
        <v>4</v>
      </c>
      <c r="C84">
        <v>7511</v>
      </c>
      <c r="D84">
        <v>716</v>
      </c>
      <c r="E84">
        <v>1696.695892</v>
      </c>
      <c r="F84">
        <v>8</v>
      </c>
      <c r="G84">
        <v>18.957495999999999</v>
      </c>
      <c r="I84">
        <v>4</v>
      </c>
      <c r="J84">
        <v>7511</v>
      </c>
      <c r="K84">
        <v>0</v>
      </c>
      <c r="L84">
        <v>0</v>
      </c>
      <c r="M84">
        <v>0</v>
      </c>
      <c r="N84">
        <v>0</v>
      </c>
    </row>
    <row r="85" spans="2:14" x14ac:dyDescent="0.2">
      <c r="B85">
        <v>5</v>
      </c>
      <c r="C85">
        <v>7510</v>
      </c>
      <c r="D85">
        <v>719</v>
      </c>
      <c r="E85">
        <v>1703.8049530000001</v>
      </c>
      <c r="F85">
        <v>2</v>
      </c>
      <c r="G85">
        <v>4.7393739999999998</v>
      </c>
      <c r="I85">
        <v>5</v>
      </c>
      <c r="J85">
        <v>7510</v>
      </c>
      <c r="K85">
        <v>0</v>
      </c>
      <c r="L85">
        <v>0</v>
      </c>
      <c r="M85">
        <v>0</v>
      </c>
      <c r="N85">
        <v>0</v>
      </c>
    </row>
    <row r="86" spans="2:14" x14ac:dyDescent="0.2">
      <c r="B86">
        <v>6</v>
      </c>
      <c r="C86">
        <v>7509</v>
      </c>
      <c r="D86">
        <v>730</v>
      </c>
      <c r="E86">
        <v>1729.8715099999999</v>
      </c>
      <c r="F86">
        <v>2</v>
      </c>
      <c r="G86">
        <v>4.7393739999999998</v>
      </c>
      <c r="I86">
        <v>6</v>
      </c>
      <c r="J86">
        <v>7509</v>
      </c>
      <c r="K86">
        <v>0</v>
      </c>
      <c r="L86">
        <v>0</v>
      </c>
      <c r="M86">
        <v>0</v>
      </c>
      <c r="N86">
        <v>0</v>
      </c>
    </row>
    <row r="87" spans="2:14" x14ac:dyDescent="0.2">
      <c r="B87">
        <v>7</v>
      </c>
      <c r="C87">
        <v>7508</v>
      </c>
      <c r="D87">
        <v>738</v>
      </c>
      <c r="E87">
        <v>1748.8290059999999</v>
      </c>
      <c r="F87">
        <v>2</v>
      </c>
      <c r="G87">
        <v>4.7393739999999998</v>
      </c>
      <c r="I87">
        <v>7</v>
      </c>
      <c r="J87">
        <v>7508</v>
      </c>
      <c r="K87">
        <v>0</v>
      </c>
      <c r="L87">
        <v>0</v>
      </c>
      <c r="M87">
        <v>0</v>
      </c>
      <c r="N87">
        <v>0</v>
      </c>
    </row>
    <row r="88" spans="2:14" x14ac:dyDescent="0.2">
      <c r="B88">
        <v>8</v>
      </c>
      <c r="C88">
        <v>7507</v>
      </c>
      <c r="D88">
        <v>751</v>
      </c>
      <c r="E88">
        <v>1779.634937</v>
      </c>
      <c r="F88" s="13">
        <v>1</v>
      </c>
      <c r="G88">
        <v>2.3696869999999999</v>
      </c>
      <c r="I88">
        <v>8</v>
      </c>
      <c r="J88">
        <v>7507</v>
      </c>
      <c r="K88">
        <v>0</v>
      </c>
      <c r="L88">
        <v>0</v>
      </c>
      <c r="M88">
        <v>0</v>
      </c>
      <c r="N88">
        <v>0</v>
      </c>
    </row>
    <row r="89" spans="2:14" x14ac:dyDescent="0.2">
      <c r="B89">
        <v>9</v>
      </c>
      <c r="C89">
        <v>7506</v>
      </c>
      <c r="D89">
        <v>758</v>
      </c>
      <c r="E89">
        <v>1796.2227459999999</v>
      </c>
      <c r="F89" s="13">
        <v>7</v>
      </c>
      <c r="G89">
        <v>16.587809</v>
      </c>
      <c r="I89">
        <v>9</v>
      </c>
      <c r="J89">
        <v>7506</v>
      </c>
      <c r="K89">
        <v>0</v>
      </c>
      <c r="L89">
        <v>0</v>
      </c>
      <c r="M89">
        <v>0</v>
      </c>
      <c r="N89">
        <v>0</v>
      </c>
    </row>
    <row r="90" spans="2:14" x14ac:dyDescent="0.2">
      <c r="B90">
        <v>10</v>
      </c>
      <c r="C90">
        <v>7505</v>
      </c>
      <c r="D90">
        <v>764</v>
      </c>
      <c r="E90">
        <v>1810.4408679999999</v>
      </c>
      <c r="F90" s="13">
        <v>35</v>
      </c>
      <c r="G90">
        <v>82.939044999999993</v>
      </c>
      <c r="I90">
        <v>10</v>
      </c>
      <c r="J90">
        <v>7505</v>
      </c>
      <c r="K90">
        <v>0</v>
      </c>
      <c r="L90">
        <v>0</v>
      </c>
      <c r="M90">
        <v>0</v>
      </c>
      <c r="N90">
        <v>0</v>
      </c>
    </row>
    <row r="91" spans="2:14" x14ac:dyDescent="0.2">
      <c r="B91">
        <v>11</v>
      </c>
      <c r="C91">
        <v>7504</v>
      </c>
      <c r="D91">
        <v>778</v>
      </c>
      <c r="E91">
        <v>1843.6164859999999</v>
      </c>
      <c r="F91" s="13">
        <v>1</v>
      </c>
      <c r="G91">
        <v>2.3696869999999999</v>
      </c>
      <c r="I91">
        <v>11</v>
      </c>
      <c r="J91">
        <v>7504</v>
      </c>
      <c r="K91">
        <v>0</v>
      </c>
      <c r="L91">
        <v>0</v>
      </c>
      <c r="M91">
        <v>0</v>
      </c>
      <c r="N91">
        <v>0</v>
      </c>
    </row>
    <row r="92" spans="2:14" x14ac:dyDescent="0.2">
      <c r="B92">
        <v>12</v>
      </c>
      <c r="C92">
        <v>7503</v>
      </c>
      <c r="D92">
        <v>792</v>
      </c>
      <c r="E92">
        <v>1876.7921040000001</v>
      </c>
      <c r="F92" s="13">
        <v>2</v>
      </c>
      <c r="G92">
        <v>4.7393739999999998</v>
      </c>
      <c r="I92">
        <v>12</v>
      </c>
      <c r="J92">
        <v>7503</v>
      </c>
      <c r="K92">
        <v>0</v>
      </c>
      <c r="L92">
        <v>0</v>
      </c>
      <c r="M92">
        <v>0</v>
      </c>
      <c r="N92">
        <v>0</v>
      </c>
    </row>
    <row r="93" spans="2:14" x14ac:dyDescent="0.2">
      <c r="B93">
        <v>13</v>
      </c>
      <c r="C93">
        <v>7502</v>
      </c>
      <c r="D93">
        <v>798</v>
      </c>
      <c r="E93">
        <v>1891.0102260000001</v>
      </c>
      <c r="F93" s="13">
        <v>1</v>
      </c>
      <c r="G93">
        <v>2.3696869999999999</v>
      </c>
      <c r="I93">
        <v>13</v>
      </c>
      <c r="J93">
        <v>7502</v>
      </c>
      <c r="K93">
        <v>0</v>
      </c>
      <c r="L93">
        <v>0</v>
      </c>
      <c r="M93">
        <v>0</v>
      </c>
      <c r="N93">
        <v>0</v>
      </c>
    </row>
    <row r="94" spans="2:14" x14ac:dyDescent="0.2">
      <c r="B94">
        <v>14</v>
      </c>
      <c r="C94">
        <v>7501</v>
      </c>
      <c r="D94">
        <v>800</v>
      </c>
      <c r="E94">
        <v>1895.7496000000001</v>
      </c>
      <c r="F94" s="13">
        <v>1</v>
      </c>
      <c r="G94">
        <v>2.3696869999999999</v>
      </c>
      <c r="I94">
        <v>14</v>
      </c>
      <c r="J94">
        <v>7501</v>
      </c>
      <c r="K94">
        <v>0</v>
      </c>
      <c r="L94">
        <v>0</v>
      </c>
      <c r="M94">
        <v>0</v>
      </c>
      <c r="N94">
        <v>0</v>
      </c>
    </row>
    <row r="95" spans="2:14" x14ac:dyDescent="0.2">
      <c r="B95">
        <v>15</v>
      </c>
      <c r="C95">
        <v>7500</v>
      </c>
      <c r="D95">
        <v>801</v>
      </c>
      <c r="E95">
        <v>1898.119287</v>
      </c>
      <c r="F95" s="13">
        <v>2</v>
      </c>
      <c r="G95">
        <v>4.7393739999999998</v>
      </c>
      <c r="I95">
        <v>15</v>
      </c>
      <c r="J95">
        <v>7500</v>
      </c>
      <c r="K95">
        <v>0</v>
      </c>
      <c r="L95">
        <v>0</v>
      </c>
      <c r="M95">
        <v>0</v>
      </c>
      <c r="N95">
        <v>0</v>
      </c>
    </row>
    <row r="96" spans="2:14" x14ac:dyDescent="0.2">
      <c r="B96">
        <v>16</v>
      </c>
      <c r="C96">
        <v>7499</v>
      </c>
      <c r="D96">
        <v>801</v>
      </c>
      <c r="E96">
        <v>1898.119287</v>
      </c>
      <c r="F96" s="13">
        <v>1</v>
      </c>
      <c r="G96">
        <v>2.3696869999999999</v>
      </c>
      <c r="I96">
        <v>16</v>
      </c>
      <c r="J96">
        <v>7499</v>
      </c>
      <c r="K96">
        <v>0</v>
      </c>
      <c r="L96">
        <v>0</v>
      </c>
      <c r="M96">
        <v>0</v>
      </c>
      <c r="N96">
        <v>0</v>
      </c>
    </row>
    <row r="97" spans="2:14" x14ac:dyDescent="0.2">
      <c r="B97">
        <v>17</v>
      </c>
      <c r="C97">
        <v>7498</v>
      </c>
      <c r="D97">
        <v>801</v>
      </c>
      <c r="E97">
        <v>1898.119287</v>
      </c>
      <c r="F97" s="13">
        <v>1</v>
      </c>
      <c r="G97">
        <v>2.3696869999999999</v>
      </c>
      <c r="I97">
        <v>17</v>
      </c>
      <c r="J97">
        <v>7498</v>
      </c>
      <c r="K97">
        <v>1</v>
      </c>
      <c r="L97">
        <v>0.16973240000000001</v>
      </c>
      <c r="M97">
        <v>0</v>
      </c>
      <c r="N97">
        <v>0</v>
      </c>
    </row>
    <row r="98" spans="2:14" x14ac:dyDescent="0.2">
      <c r="B98">
        <v>18</v>
      </c>
      <c r="C98">
        <v>7497</v>
      </c>
      <c r="D98">
        <v>835</v>
      </c>
      <c r="E98">
        <v>1978.688645</v>
      </c>
      <c r="F98" s="13">
        <v>3</v>
      </c>
      <c r="G98">
        <v>7.1090609999999996</v>
      </c>
      <c r="I98">
        <v>18</v>
      </c>
      <c r="J98">
        <v>7497</v>
      </c>
      <c r="K98">
        <v>1</v>
      </c>
      <c r="L98">
        <v>0.16973240000000001</v>
      </c>
      <c r="M98">
        <v>0</v>
      </c>
      <c r="N98">
        <v>0</v>
      </c>
    </row>
    <row r="99" spans="2:14" x14ac:dyDescent="0.2">
      <c r="B99">
        <v>19</v>
      </c>
      <c r="C99">
        <v>7496</v>
      </c>
      <c r="D99">
        <v>848</v>
      </c>
      <c r="E99">
        <v>2009.4945760000001</v>
      </c>
      <c r="F99" s="13">
        <v>3</v>
      </c>
      <c r="G99">
        <v>7.1090609999999996</v>
      </c>
      <c r="I99">
        <v>19</v>
      </c>
      <c r="J99">
        <v>7496</v>
      </c>
      <c r="K99">
        <v>1</v>
      </c>
      <c r="L99">
        <v>0.16973240000000001</v>
      </c>
      <c r="M99">
        <v>0</v>
      </c>
      <c r="N99">
        <v>0</v>
      </c>
    </row>
    <row r="100" spans="2:14" x14ac:dyDescent="0.2">
      <c r="B100">
        <v>20</v>
      </c>
      <c r="C100">
        <v>7495</v>
      </c>
      <c r="D100">
        <v>858</v>
      </c>
      <c r="E100">
        <v>2033.191446</v>
      </c>
      <c r="F100" s="13">
        <v>5</v>
      </c>
      <c r="G100">
        <v>11.848435</v>
      </c>
      <c r="I100">
        <v>20</v>
      </c>
      <c r="J100">
        <v>7495</v>
      </c>
      <c r="K100">
        <v>1</v>
      </c>
      <c r="L100">
        <v>0.16973240000000001</v>
      </c>
      <c r="M100">
        <v>0</v>
      </c>
      <c r="N100">
        <v>0</v>
      </c>
    </row>
    <row r="101" spans="2:14" x14ac:dyDescent="0.2">
      <c r="B101">
        <v>21</v>
      </c>
      <c r="C101">
        <v>7494</v>
      </c>
      <c r="D101">
        <v>866</v>
      </c>
      <c r="E101">
        <v>2052.1489419999998</v>
      </c>
      <c r="F101" s="13">
        <v>2</v>
      </c>
      <c r="G101">
        <v>4.7393739999999998</v>
      </c>
      <c r="I101">
        <v>21</v>
      </c>
      <c r="J101">
        <v>7494</v>
      </c>
      <c r="K101">
        <v>1</v>
      </c>
      <c r="L101">
        <v>0.16973240000000001</v>
      </c>
      <c r="M101">
        <v>0</v>
      </c>
      <c r="N101">
        <v>0</v>
      </c>
    </row>
    <row r="102" spans="2:14" x14ac:dyDescent="0.2">
      <c r="B102">
        <v>22</v>
      </c>
      <c r="C102">
        <v>7493</v>
      </c>
      <c r="D102">
        <v>870</v>
      </c>
      <c r="E102">
        <v>2061.6276899999998</v>
      </c>
      <c r="F102" s="13">
        <v>6</v>
      </c>
      <c r="G102">
        <v>14.218121999999999</v>
      </c>
      <c r="I102">
        <v>22</v>
      </c>
      <c r="J102">
        <v>7493</v>
      </c>
      <c r="K102">
        <v>1</v>
      </c>
      <c r="L102">
        <v>0.16973240000000001</v>
      </c>
      <c r="M102">
        <v>0</v>
      </c>
      <c r="N102">
        <v>0</v>
      </c>
    </row>
    <row r="103" spans="2:14" x14ac:dyDescent="0.2">
      <c r="B103">
        <v>23</v>
      </c>
      <c r="C103">
        <v>7492</v>
      </c>
      <c r="D103">
        <v>861</v>
      </c>
      <c r="E103">
        <v>2040.3005069999999</v>
      </c>
      <c r="F103" s="13">
        <v>4</v>
      </c>
      <c r="G103">
        <v>9.4787479999999995</v>
      </c>
      <c r="I103">
        <v>23</v>
      </c>
      <c r="J103">
        <v>7492</v>
      </c>
      <c r="K103">
        <v>1</v>
      </c>
      <c r="L103">
        <v>0.16973240000000001</v>
      </c>
      <c r="M103">
        <v>0</v>
      </c>
      <c r="N103">
        <v>0</v>
      </c>
    </row>
    <row r="104" spans="2:14" x14ac:dyDescent="0.2">
      <c r="B104">
        <v>24</v>
      </c>
      <c r="C104">
        <v>7491</v>
      </c>
      <c r="D104">
        <v>854</v>
      </c>
      <c r="E104">
        <v>2023.712698</v>
      </c>
      <c r="F104" s="13">
        <v>15</v>
      </c>
      <c r="G104">
        <v>35.545304999999999</v>
      </c>
      <c r="I104">
        <v>24</v>
      </c>
      <c r="J104">
        <v>7491</v>
      </c>
      <c r="K104">
        <v>1</v>
      </c>
      <c r="L104">
        <v>0.16973240000000001</v>
      </c>
      <c r="M104">
        <v>0</v>
      </c>
      <c r="N104">
        <v>0</v>
      </c>
    </row>
    <row r="105" spans="2:14" x14ac:dyDescent="0.2">
      <c r="B105">
        <v>25</v>
      </c>
      <c r="C105">
        <v>7490</v>
      </c>
      <c r="D105">
        <v>837</v>
      </c>
      <c r="E105">
        <v>1983.4280189999999</v>
      </c>
      <c r="F105" s="13">
        <v>1</v>
      </c>
      <c r="G105">
        <v>2.3696869999999999</v>
      </c>
      <c r="I105">
        <v>25</v>
      </c>
      <c r="J105">
        <v>7490</v>
      </c>
      <c r="K105">
        <v>1</v>
      </c>
      <c r="L105">
        <v>0.16973240000000001</v>
      </c>
      <c r="M105">
        <v>0</v>
      </c>
      <c r="N105">
        <v>0</v>
      </c>
    </row>
    <row r="106" spans="2:14" x14ac:dyDescent="0.2">
      <c r="B106">
        <v>26</v>
      </c>
      <c r="C106">
        <v>7489</v>
      </c>
      <c r="D106">
        <v>818</v>
      </c>
      <c r="E106">
        <v>1938.4039660000001</v>
      </c>
      <c r="F106" s="13">
        <v>14</v>
      </c>
      <c r="G106">
        <v>33.175618</v>
      </c>
      <c r="I106">
        <v>26</v>
      </c>
      <c r="J106">
        <v>7489</v>
      </c>
      <c r="K106">
        <v>1</v>
      </c>
      <c r="L106">
        <v>0.16973240000000001</v>
      </c>
      <c r="M106">
        <v>0</v>
      </c>
      <c r="N106">
        <v>0</v>
      </c>
    </row>
    <row r="107" spans="2:14" x14ac:dyDescent="0.2">
      <c r="B107">
        <v>27</v>
      </c>
      <c r="C107">
        <v>7488</v>
      </c>
      <c r="D107">
        <v>792</v>
      </c>
      <c r="E107">
        <v>1876.7921040000001</v>
      </c>
      <c r="F107" s="13">
        <v>14</v>
      </c>
      <c r="G107">
        <v>33.175618</v>
      </c>
      <c r="I107">
        <v>27</v>
      </c>
      <c r="J107">
        <v>7488</v>
      </c>
      <c r="K107">
        <v>1</v>
      </c>
      <c r="L107">
        <v>0.16973240000000001</v>
      </c>
      <c r="M107">
        <v>0</v>
      </c>
      <c r="N107">
        <v>0</v>
      </c>
    </row>
    <row r="108" spans="2:14" x14ac:dyDescent="0.2">
      <c r="B108">
        <v>28</v>
      </c>
      <c r="C108">
        <v>7487</v>
      </c>
      <c r="D108">
        <v>690</v>
      </c>
      <c r="E108">
        <v>1635.08403</v>
      </c>
      <c r="F108" s="13">
        <v>13</v>
      </c>
      <c r="G108">
        <v>30.805931000000001</v>
      </c>
      <c r="I108">
        <v>28</v>
      </c>
      <c r="J108">
        <v>7487</v>
      </c>
      <c r="K108">
        <v>1</v>
      </c>
      <c r="L108">
        <v>0.16973240000000001</v>
      </c>
      <c r="M108">
        <v>0</v>
      </c>
      <c r="N108">
        <v>0</v>
      </c>
    </row>
    <row r="109" spans="2:14" x14ac:dyDescent="0.2">
      <c r="B109">
        <v>29</v>
      </c>
      <c r="C109">
        <v>7486</v>
      </c>
      <c r="D109">
        <v>636</v>
      </c>
      <c r="E109">
        <v>1507.120932</v>
      </c>
      <c r="F109" s="13">
        <v>22</v>
      </c>
      <c r="G109">
        <v>52.133113999999999</v>
      </c>
      <c r="I109">
        <v>29</v>
      </c>
      <c r="J109">
        <v>7486</v>
      </c>
      <c r="K109">
        <v>1</v>
      </c>
      <c r="L109">
        <v>0.16973240000000001</v>
      </c>
      <c r="M109">
        <v>0</v>
      </c>
      <c r="N109">
        <v>0</v>
      </c>
    </row>
    <row r="110" spans="2:14" x14ac:dyDescent="0.2">
      <c r="B110">
        <v>30</v>
      </c>
      <c r="C110">
        <v>7485</v>
      </c>
      <c r="D110">
        <v>567</v>
      </c>
      <c r="E110">
        <v>1343.612529</v>
      </c>
      <c r="F110" s="13">
        <v>444</v>
      </c>
      <c r="G110">
        <v>1052.141028</v>
      </c>
      <c r="I110">
        <v>30</v>
      </c>
      <c r="J110">
        <v>7485</v>
      </c>
      <c r="K110">
        <v>1</v>
      </c>
      <c r="L110">
        <v>0.16973240000000001</v>
      </c>
      <c r="M110">
        <v>0</v>
      </c>
      <c r="N110">
        <v>0</v>
      </c>
    </row>
    <row r="111" spans="2:14" x14ac:dyDescent="0.2">
      <c r="B111">
        <v>31</v>
      </c>
      <c r="C111">
        <v>7484</v>
      </c>
      <c r="D111">
        <v>627</v>
      </c>
      <c r="E111">
        <v>1485.7937489999999</v>
      </c>
      <c r="F111" s="13">
        <v>18</v>
      </c>
      <c r="G111">
        <v>42.654366000000003</v>
      </c>
      <c r="I111">
        <v>31</v>
      </c>
      <c r="J111">
        <v>7484</v>
      </c>
      <c r="K111">
        <v>1</v>
      </c>
      <c r="L111">
        <v>0.16973240000000001</v>
      </c>
      <c r="M111">
        <v>0</v>
      </c>
      <c r="N111">
        <v>0</v>
      </c>
    </row>
    <row r="112" spans="2:14" x14ac:dyDescent="0.2">
      <c r="B112">
        <v>32</v>
      </c>
      <c r="C112">
        <v>7483</v>
      </c>
      <c r="D112">
        <v>652</v>
      </c>
      <c r="E112">
        <v>1545.035924</v>
      </c>
      <c r="F112" s="13">
        <v>11</v>
      </c>
      <c r="G112">
        <v>26.066557</v>
      </c>
      <c r="I112">
        <v>32</v>
      </c>
      <c r="J112">
        <v>7483</v>
      </c>
      <c r="K112">
        <v>3</v>
      </c>
      <c r="L112">
        <v>0.50919720000000002</v>
      </c>
      <c r="M112">
        <v>0</v>
      </c>
      <c r="N112">
        <v>0</v>
      </c>
    </row>
    <row r="113" spans="2:14" x14ac:dyDescent="0.2">
      <c r="B113">
        <v>33</v>
      </c>
      <c r="C113">
        <v>7482</v>
      </c>
      <c r="D113">
        <v>676</v>
      </c>
      <c r="E113">
        <v>1601.908412</v>
      </c>
      <c r="F113" s="13">
        <v>12</v>
      </c>
      <c r="G113">
        <v>28.436243999999999</v>
      </c>
      <c r="I113">
        <v>33</v>
      </c>
      <c r="J113">
        <v>7482</v>
      </c>
      <c r="K113">
        <v>3</v>
      </c>
      <c r="L113">
        <v>0.50919720000000002</v>
      </c>
      <c r="M113">
        <v>0</v>
      </c>
      <c r="N113">
        <v>0</v>
      </c>
    </row>
    <row r="114" spans="2:14" x14ac:dyDescent="0.2">
      <c r="B114">
        <v>34</v>
      </c>
      <c r="C114">
        <v>7481</v>
      </c>
      <c r="D114">
        <v>690</v>
      </c>
      <c r="E114">
        <v>1635.08403</v>
      </c>
      <c r="F114" s="13">
        <v>2</v>
      </c>
      <c r="G114">
        <v>4.7393739999999998</v>
      </c>
      <c r="I114">
        <v>34</v>
      </c>
      <c r="J114">
        <v>7481</v>
      </c>
      <c r="K114">
        <v>3</v>
      </c>
      <c r="L114">
        <v>0.50919720000000002</v>
      </c>
      <c r="M114">
        <v>0</v>
      </c>
      <c r="N114">
        <v>0</v>
      </c>
    </row>
    <row r="115" spans="2:14" x14ac:dyDescent="0.2">
      <c r="B115">
        <v>35</v>
      </c>
      <c r="C115">
        <v>7480</v>
      </c>
      <c r="D115">
        <v>690</v>
      </c>
      <c r="E115">
        <v>1635.08403</v>
      </c>
      <c r="F115" s="13">
        <v>6</v>
      </c>
      <c r="G115">
        <v>14.218121999999999</v>
      </c>
      <c r="I115">
        <v>35</v>
      </c>
      <c r="J115">
        <v>7480</v>
      </c>
      <c r="K115">
        <v>4</v>
      </c>
      <c r="L115">
        <v>0.67892960000000002</v>
      </c>
      <c r="M115">
        <v>0</v>
      </c>
      <c r="N115">
        <v>0</v>
      </c>
    </row>
    <row r="116" spans="2:14" x14ac:dyDescent="0.2">
      <c r="B116">
        <v>36</v>
      </c>
      <c r="C116">
        <v>7479</v>
      </c>
      <c r="D116">
        <v>704</v>
      </c>
      <c r="E116">
        <v>1668.259648</v>
      </c>
      <c r="F116" s="13">
        <v>2</v>
      </c>
      <c r="G116">
        <v>4.7393739999999998</v>
      </c>
      <c r="I116">
        <v>36</v>
      </c>
      <c r="J116">
        <v>7479</v>
      </c>
      <c r="K116">
        <v>4</v>
      </c>
      <c r="L116">
        <v>0.67892960000000002</v>
      </c>
      <c r="M116">
        <v>0</v>
      </c>
      <c r="N116">
        <v>0</v>
      </c>
    </row>
    <row r="117" spans="2:14" x14ac:dyDescent="0.2">
      <c r="B117">
        <v>37</v>
      </c>
      <c r="C117">
        <v>7478</v>
      </c>
      <c r="D117">
        <v>704</v>
      </c>
      <c r="E117">
        <v>1668.259648</v>
      </c>
      <c r="F117" s="13">
        <v>3</v>
      </c>
      <c r="G117">
        <v>7.1090609999999996</v>
      </c>
      <c r="I117">
        <v>37</v>
      </c>
      <c r="J117">
        <v>7478</v>
      </c>
      <c r="K117">
        <v>4</v>
      </c>
      <c r="L117">
        <v>0.67892960000000002</v>
      </c>
      <c r="M117">
        <v>0</v>
      </c>
      <c r="N117">
        <v>0</v>
      </c>
    </row>
    <row r="118" spans="2:14" x14ac:dyDescent="0.2">
      <c r="B118">
        <v>38</v>
      </c>
      <c r="C118">
        <v>7477</v>
      </c>
      <c r="D118">
        <v>705</v>
      </c>
      <c r="E118">
        <v>1670.6293350000001</v>
      </c>
      <c r="F118" s="13">
        <v>3</v>
      </c>
      <c r="G118">
        <v>7.1090609999999996</v>
      </c>
      <c r="I118">
        <v>38</v>
      </c>
      <c r="J118">
        <v>7477</v>
      </c>
      <c r="K118">
        <v>4</v>
      </c>
      <c r="L118">
        <v>0.67892960000000002</v>
      </c>
      <c r="M118">
        <v>0</v>
      </c>
      <c r="N118">
        <v>0</v>
      </c>
    </row>
    <row r="119" spans="2:14" x14ac:dyDescent="0.2">
      <c r="B119">
        <v>39</v>
      </c>
      <c r="C119">
        <v>7476</v>
      </c>
      <c r="D119">
        <v>690</v>
      </c>
      <c r="E119">
        <v>1635.08403</v>
      </c>
      <c r="F119" s="13">
        <v>2</v>
      </c>
      <c r="G119">
        <v>4.7393739999999998</v>
      </c>
      <c r="I119">
        <v>39</v>
      </c>
      <c r="J119">
        <v>7476</v>
      </c>
      <c r="K119">
        <v>4</v>
      </c>
      <c r="L119">
        <v>0.67892960000000002</v>
      </c>
      <c r="M119">
        <v>0</v>
      </c>
      <c r="N119">
        <v>0</v>
      </c>
    </row>
    <row r="120" spans="2:14" x14ac:dyDescent="0.2">
      <c r="B120">
        <v>40</v>
      </c>
      <c r="C120">
        <v>7475</v>
      </c>
      <c r="D120">
        <v>700</v>
      </c>
      <c r="E120">
        <v>1658.7809</v>
      </c>
      <c r="F120" s="13">
        <v>2</v>
      </c>
      <c r="G120">
        <v>4.7393739999999998</v>
      </c>
      <c r="I120">
        <v>40</v>
      </c>
      <c r="J120">
        <v>7475</v>
      </c>
      <c r="K120">
        <v>4</v>
      </c>
      <c r="L120">
        <v>0.67892960000000002</v>
      </c>
      <c r="M120">
        <v>0</v>
      </c>
      <c r="N120">
        <v>0</v>
      </c>
    </row>
    <row r="121" spans="2:14" x14ac:dyDescent="0.2">
      <c r="B121">
        <v>41</v>
      </c>
      <c r="C121">
        <v>7474</v>
      </c>
      <c r="D121">
        <v>702</v>
      </c>
      <c r="E121">
        <v>1663.520274</v>
      </c>
      <c r="F121" s="13">
        <v>3</v>
      </c>
      <c r="G121">
        <v>7.1090609999999996</v>
      </c>
      <c r="I121">
        <v>41</v>
      </c>
      <c r="J121">
        <v>7474</v>
      </c>
      <c r="K121">
        <v>4</v>
      </c>
      <c r="L121">
        <v>0.67892960000000002</v>
      </c>
      <c r="M121">
        <v>0</v>
      </c>
      <c r="N121">
        <v>0</v>
      </c>
    </row>
    <row r="122" spans="2:14" x14ac:dyDescent="0.2">
      <c r="B122">
        <v>42</v>
      </c>
      <c r="C122">
        <v>7473</v>
      </c>
      <c r="D122">
        <v>712</v>
      </c>
      <c r="E122">
        <v>1687.217144</v>
      </c>
      <c r="F122" s="13">
        <v>1</v>
      </c>
      <c r="G122">
        <v>2.3696869999999999</v>
      </c>
      <c r="I122">
        <v>42</v>
      </c>
      <c r="J122">
        <v>7473</v>
      </c>
      <c r="K122">
        <v>4</v>
      </c>
      <c r="L122">
        <v>0.67892960000000002</v>
      </c>
      <c r="M122">
        <v>0</v>
      </c>
      <c r="N122">
        <v>0</v>
      </c>
    </row>
    <row r="123" spans="2:14" x14ac:dyDescent="0.2">
      <c r="B123">
        <v>43</v>
      </c>
      <c r="C123">
        <v>7472</v>
      </c>
      <c r="D123">
        <v>725</v>
      </c>
      <c r="E123">
        <v>1718.0230750000001</v>
      </c>
      <c r="F123" s="13">
        <v>2</v>
      </c>
      <c r="G123">
        <v>4.7393739999999998</v>
      </c>
      <c r="I123">
        <v>43</v>
      </c>
      <c r="J123">
        <v>7472</v>
      </c>
      <c r="K123">
        <v>4</v>
      </c>
      <c r="L123">
        <v>0.67892960000000002</v>
      </c>
      <c r="M123">
        <v>0</v>
      </c>
      <c r="N123">
        <v>0</v>
      </c>
    </row>
    <row r="124" spans="2:14" x14ac:dyDescent="0.2">
      <c r="B124">
        <v>44</v>
      </c>
      <c r="C124">
        <v>7471</v>
      </c>
      <c r="D124">
        <v>709</v>
      </c>
      <c r="E124">
        <v>1680.1080830000001</v>
      </c>
      <c r="F124" s="13">
        <v>3</v>
      </c>
      <c r="G124">
        <v>7.1090609999999996</v>
      </c>
      <c r="I124">
        <v>44</v>
      </c>
      <c r="J124">
        <v>7471</v>
      </c>
      <c r="K124">
        <v>4</v>
      </c>
      <c r="L124">
        <v>0.67892960000000002</v>
      </c>
      <c r="M124">
        <v>0</v>
      </c>
      <c r="N124">
        <v>0</v>
      </c>
    </row>
    <row r="125" spans="2:14" x14ac:dyDescent="0.2">
      <c r="B125">
        <v>45</v>
      </c>
      <c r="C125">
        <v>7470</v>
      </c>
      <c r="D125">
        <v>388</v>
      </c>
      <c r="E125">
        <v>919.43855599999995</v>
      </c>
      <c r="F125" s="13">
        <v>1</v>
      </c>
      <c r="G125">
        <v>2.3696869999999999</v>
      </c>
      <c r="I125">
        <v>45</v>
      </c>
      <c r="J125">
        <v>7470</v>
      </c>
      <c r="K125">
        <v>4</v>
      </c>
      <c r="L125">
        <v>0.67892960000000002</v>
      </c>
      <c r="M125">
        <v>0</v>
      </c>
      <c r="N125">
        <v>0</v>
      </c>
    </row>
    <row r="126" spans="2:14" x14ac:dyDescent="0.2">
      <c r="B126">
        <v>46</v>
      </c>
      <c r="C126">
        <v>7469</v>
      </c>
      <c r="D126">
        <v>376</v>
      </c>
      <c r="E126">
        <v>891.00231199999996</v>
      </c>
      <c r="F126" s="13">
        <v>1</v>
      </c>
      <c r="G126">
        <v>2.3696869999999999</v>
      </c>
      <c r="I126">
        <v>46</v>
      </c>
      <c r="J126">
        <v>7469</v>
      </c>
      <c r="K126">
        <v>4</v>
      </c>
      <c r="L126">
        <v>0.67892960000000002</v>
      </c>
      <c r="M126">
        <v>0</v>
      </c>
      <c r="N126">
        <v>0</v>
      </c>
    </row>
    <row r="127" spans="2:14" x14ac:dyDescent="0.2">
      <c r="B127">
        <v>47</v>
      </c>
      <c r="C127">
        <v>7468</v>
      </c>
      <c r="D127">
        <v>375</v>
      </c>
      <c r="E127">
        <v>888.63262499999996</v>
      </c>
      <c r="F127" s="13">
        <v>0</v>
      </c>
      <c r="G127">
        <v>0</v>
      </c>
      <c r="I127">
        <v>47</v>
      </c>
      <c r="J127">
        <v>7468</v>
      </c>
      <c r="K127">
        <v>4</v>
      </c>
      <c r="L127">
        <v>0.67892960000000002</v>
      </c>
      <c r="M127">
        <v>0</v>
      </c>
      <c r="N127">
        <v>0</v>
      </c>
    </row>
    <row r="128" spans="2:14" x14ac:dyDescent="0.2">
      <c r="B128">
        <v>48</v>
      </c>
      <c r="C128">
        <v>7467</v>
      </c>
      <c r="D128">
        <v>371</v>
      </c>
      <c r="E128">
        <v>879.15387699999997</v>
      </c>
      <c r="F128" s="13">
        <v>1</v>
      </c>
      <c r="G128">
        <v>2.3696869999999999</v>
      </c>
      <c r="I128">
        <v>48</v>
      </c>
      <c r="J128">
        <v>7467</v>
      </c>
      <c r="K128">
        <v>4</v>
      </c>
      <c r="L128">
        <v>0.67892960000000002</v>
      </c>
      <c r="M128">
        <v>0</v>
      </c>
      <c r="N128">
        <v>0</v>
      </c>
    </row>
    <row r="129" spans="2:14" x14ac:dyDescent="0.2">
      <c r="B129">
        <v>49</v>
      </c>
      <c r="C129">
        <v>7466</v>
      </c>
      <c r="D129">
        <v>358</v>
      </c>
      <c r="E129">
        <v>848.34794599999998</v>
      </c>
      <c r="F129" s="13">
        <v>1</v>
      </c>
      <c r="G129">
        <v>2.3696869999999999</v>
      </c>
      <c r="I129">
        <v>49</v>
      </c>
      <c r="J129">
        <v>7466</v>
      </c>
      <c r="K129">
        <v>4</v>
      </c>
      <c r="L129">
        <v>0.67892960000000002</v>
      </c>
      <c r="M129">
        <v>0</v>
      </c>
      <c r="N129">
        <v>0</v>
      </c>
    </row>
    <row r="130" spans="2:14" x14ac:dyDescent="0.2">
      <c r="B130">
        <v>50</v>
      </c>
      <c r="C130">
        <v>7465</v>
      </c>
      <c r="D130">
        <v>342</v>
      </c>
      <c r="E130">
        <v>810.432954</v>
      </c>
      <c r="F130" s="13">
        <v>1</v>
      </c>
      <c r="G130">
        <v>2.3696869999999999</v>
      </c>
      <c r="I130">
        <v>50</v>
      </c>
      <c r="J130">
        <v>7465</v>
      </c>
      <c r="K130">
        <v>4</v>
      </c>
      <c r="L130">
        <v>0.67892960000000002</v>
      </c>
      <c r="M130">
        <v>4</v>
      </c>
      <c r="N130">
        <v>0.67892960000000002</v>
      </c>
    </row>
    <row r="131" spans="2:14" x14ac:dyDescent="0.2">
      <c r="B131">
        <v>51</v>
      </c>
      <c r="C131">
        <v>7464</v>
      </c>
      <c r="D131">
        <v>337</v>
      </c>
      <c r="E131">
        <v>798.584519</v>
      </c>
      <c r="F131" s="13">
        <v>2</v>
      </c>
      <c r="G131">
        <v>4.7393739999999998</v>
      </c>
      <c r="I131">
        <v>51</v>
      </c>
      <c r="J131">
        <v>7464</v>
      </c>
      <c r="K131">
        <v>4</v>
      </c>
      <c r="L131">
        <v>0.67892960000000002</v>
      </c>
      <c r="M131">
        <v>4</v>
      </c>
      <c r="N131">
        <v>0.67892960000000002</v>
      </c>
    </row>
    <row r="132" spans="2:14" x14ac:dyDescent="0.2">
      <c r="B132">
        <v>52</v>
      </c>
      <c r="C132">
        <v>7463</v>
      </c>
      <c r="D132">
        <v>316</v>
      </c>
      <c r="E132">
        <v>748.82109200000002</v>
      </c>
      <c r="F132" s="13">
        <v>4</v>
      </c>
      <c r="G132">
        <v>9.4787479999999995</v>
      </c>
      <c r="I132">
        <v>52</v>
      </c>
      <c r="J132">
        <v>7463</v>
      </c>
      <c r="K132">
        <v>4</v>
      </c>
      <c r="L132">
        <v>0.67892960000000002</v>
      </c>
      <c r="M132">
        <v>4</v>
      </c>
      <c r="N132">
        <v>0.67892960000000002</v>
      </c>
    </row>
    <row r="133" spans="2:14" x14ac:dyDescent="0.2">
      <c r="B133">
        <v>53</v>
      </c>
      <c r="C133">
        <v>7462</v>
      </c>
      <c r="D133">
        <v>313</v>
      </c>
      <c r="E133">
        <v>741.71203100000002</v>
      </c>
      <c r="F133">
        <v>1</v>
      </c>
      <c r="G133">
        <v>2.3696869999999999</v>
      </c>
      <c r="I133">
        <v>53</v>
      </c>
      <c r="J133">
        <v>7462</v>
      </c>
      <c r="K133">
        <v>4</v>
      </c>
      <c r="L133">
        <v>0.67892960000000002</v>
      </c>
      <c r="M133">
        <v>0</v>
      </c>
      <c r="N133">
        <v>0</v>
      </c>
    </row>
    <row r="134" spans="2:14" x14ac:dyDescent="0.2">
      <c r="B134">
        <v>54</v>
      </c>
      <c r="C134">
        <v>7461</v>
      </c>
      <c r="D134">
        <v>301</v>
      </c>
      <c r="E134">
        <v>713.27578700000004</v>
      </c>
      <c r="F134" s="13">
        <v>4</v>
      </c>
      <c r="G134">
        <v>9.4787479999999995</v>
      </c>
      <c r="I134">
        <v>54</v>
      </c>
      <c r="J134">
        <v>7461</v>
      </c>
      <c r="K134">
        <v>4</v>
      </c>
      <c r="L134">
        <v>0.67892960000000002</v>
      </c>
      <c r="M134">
        <v>0</v>
      </c>
      <c r="N134">
        <v>0</v>
      </c>
    </row>
    <row r="135" spans="2:14" x14ac:dyDescent="0.2">
      <c r="B135">
        <v>55</v>
      </c>
      <c r="C135">
        <v>7460</v>
      </c>
      <c r="D135">
        <v>286</v>
      </c>
      <c r="E135">
        <v>677.73048200000005</v>
      </c>
      <c r="F135" s="13">
        <v>1</v>
      </c>
      <c r="G135">
        <v>2.3696869999999999</v>
      </c>
      <c r="I135">
        <v>55</v>
      </c>
      <c r="J135">
        <v>7460</v>
      </c>
      <c r="K135">
        <v>4</v>
      </c>
      <c r="L135">
        <v>0.67892960000000002</v>
      </c>
      <c r="M135">
        <v>0</v>
      </c>
      <c r="N135">
        <v>0</v>
      </c>
    </row>
    <row r="136" spans="2:14" x14ac:dyDescent="0.2">
      <c r="B136">
        <v>56</v>
      </c>
      <c r="C136">
        <v>7459</v>
      </c>
      <c r="D136">
        <v>282</v>
      </c>
      <c r="E136">
        <v>668.25173400000006</v>
      </c>
      <c r="F136" s="13">
        <v>6</v>
      </c>
      <c r="G136">
        <v>14.218121999999999</v>
      </c>
      <c r="I136">
        <v>56</v>
      </c>
      <c r="J136">
        <v>7459</v>
      </c>
      <c r="K136">
        <v>4</v>
      </c>
      <c r="L136">
        <v>0.67892960000000002</v>
      </c>
      <c r="M136">
        <v>0</v>
      </c>
      <c r="N136">
        <v>0</v>
      </c>
    </row>
    <row r="137" spans="2:14" x14ac:dyDescent="0.2">
      <c r="B137">
        <v>57</v>
      </c>
      <c r="C137">
        <v>7458</v>
      </c>
      <c r="D137">
        <v>279</v>
      </c>
      <c r="E137">
        <v>661.14267299999995</v>
      </c>
      <c r="F137" s="13">
        <v>3</v>
      </c>
      <c r="G137">
        <v>7.1090609999999996</v>
      </c>
      <c r="I137">
        <v>57</v>
      </c>
      <c r="J137">
        <v>7458</v>
      </c>
      <c r="K137">
        <v>4</v>
      </c>
      <c r="L137">
        <v>0.67892960000000002</v>
      </c>
      <c r="M137">
        <v>0</v>
      </c>
      <c r="N137">
        <v>0</v>
      </c>
    </row>
    <row r="138" spans="2:14" x14ac:dyDescent="0.2">
      <c r="B138">
        <v>58</v>
      </c>
      <c r="C138">
        <v>7457</v>
      </c>
      <c r="D138">
        <v>276</v>
      </c>
      <c r="E138">
        <v>654.03361199999995</v>
      </c>
      <c r="F138" s="13">
        <v>0</v>
      </c>
      <c r="G138">
        <v>0</v>
      </c>
      <c r="I138">
        <v>58</v>
      </c>
      <c r="J138">
        <v>7457</v>
      </c>
      <c r="K138">
        <v>4</v>
      </c>
      <c r="L138">
        <v>0.67892960000000002</v>
      </c>
      <c r="M138">
        <v>0</v>
      </c>
      <c r="N138">
        <v>0</v>
      </c>
    </row>
    <row r="139" spans="2:14" x14ac:dyDescent="0.2">
      <c r="B139">
        <v>59</v>
      </c>
      <c r="C139">
        <v>7456</v>
      </c>
      <c r="D139">
        <v>276</v>
      </c>
      <c r="E139">
        <v>654.03361199999995</v>
      </c>
      <c r="F139" s="13">
        <v>2</v>
      </c>
      <c r="G139">
        <v>4.7393739999999998</v>
      </c>
      <c r="I139">
        <v>59</v>
      </c>
      <c r="J139">
        <v>7456</v>
      </c>
      <c r="K139">
        <v>4</v>
      </c>
      <c r="L139">
        <v>0.67892960000000002</v>
      </c>
      <c r="M139">
        <v>0</v>
      </c>
      <c r="N139">
        <v>0</v>
      </c>
    </row>
    <row r="140" spans="2:14" x14ac:dyDescent="0.2">
      <c r="B140">
        <v>60</v>
      </c>
      <c r="C140">
        <v>7455</v>
      </c>
      <c r="D140">
        <v>274</v>
      </c>
      <c r="E140">
        <v>649.29423799999995</v>
      </c>
      <c r="F140" s="13">
        <v>2</v>
      </c>
      <c r="G140">
        <v>4.7393739999999998</v>
      </c>
      <c r="I140">
        <v>60</v>
      </c>
      <c r="J140">
        <v>7455</v>
      </c>
      <c r="K140">
        <v>3</v>
      </c>
      <c r="L140">
        <v>0.50919720000000002</v>
      </c>
      <c r="M140">
        <v>0</v>
      </c>
      <c r="N140">
        <v>0</v>
      </c>
    </row>
    <row r="141" spans="2:14" x14ac:dyDescent="0.2">
      <c r="B141">
        <v>61</v>
      </c>
      <c r="C141">
        <v>7454</v>
      </c>
      <c r="D141">
        <v>242</v>
      </c>
      <c r="E141">
        <v>573.46425399999998</v>
      </c>
      <c r="F141" s="13">
        <v>2</v>
      </c>
      <c r="G141">
        <v>4.7393739999999998</v>
      </c>
      <c r="I141">
        <v>61</v>
      </c>
      <c r="J141">
        <v>7454</v>
      </c>
      <c r="K141">
        <v>3</v>
      </c>
      <c r="L141">
        <v>0.50919720000000002</v>
      </c>
      <c r="M141">
        <v>0</v>
      </c>
      <c r="N141">
        <v>0</v>
      </c>
    </row>
    <row r="142" spans="2:14" x14ac:dyDescent="0.2">
      <c r="B142">
        <v>62</v>
      </c>
      <c r="C142">
        <v>7453</v>
      </c>
      <c r="D142">
        <v>229</v>
      </c>
      <c r="E142">
        <v>542.658323</v>
      </c>
      <c r="F142" s="13">
        <v>0</v>
      </c>
      <c r="G142">
        <v>0</v>
      </c>
      <c r="I142">
        <v>62</v>
      </c>
      <c r="J142">
        <v>7453</v>
      </c>
      <c r="K142">
        <v>2</v>
      </c>
      <c r="L142">
        <v>0.33946480000000001</v>
      </c>
      <c r="M142">
        <v>0</v>
      </c>
      <c r="N142">
        <v>0</v>
      </c>
    </row>
    <row r="143" spans="2:14" x14ac:dyDescent="0.2">
      <c r="B143">
        <v>63</v>
      </c>
      <c r="C143">
        <v>7452</v>
      </c>
      <c r="D143">
        <v>214</v>
      </c>
      <c r="E143">
        <v>507.11301800000001</v>
      </c>
      <c r="F143" s="13">
        <v>5</v>
      </c>
      <c r="G143">
        <v>11.848435</v>
      </c>
      <c r="I143">
        <v>63</v>
      </c>
      <c r="J143">
        <v>7452</v>
      </c>
      <c r="K143">
        <v>2</v>
      </c>
      <c r="L143">
        <v>0.33946480000000001</v>
      </c>
      <c r="M143">
        <v>0</v>
      </c>
      <c r="N143">
        <v>0</v>
      </c>
    </row>
    <row r="144" spans="2:14" x14ac:dyDescent="0.2">
      <c r="B144">
        <v>64</v>
      </c>
      <c r="C144">
        <v>7451</v>
      </c>
      <c r="D144">
        <v>204</v>
      </c>
      <c r="E144">
        <v>483.41614800000002</v>
      </c>
      <c r="F144">
        <v>5</v>
      </c>
      <c r="G144">
        <v>11.848435</v>
      </c>
      <c r="I144">
        <v>64</v>
      </c>
      <c r="J144">
        <v>7451</v>
      </c>
      <c r="K144">
        <v>2</v>
      </c>
      <c r="L144">
        <v>0.33946480000000001</v>
      </c>
      <c r="M144">
        <v>0</v>
      </c>
      <c r="N144">
        <v>0</v>
      </c>
    </row>
    <row r="145" spans="2:14" x14ac:dyDescent="0.2">
      <c r="B145">
        <v>65</v>
      </c>
      <c r="C145">
        <v>7450</v>
      </c>
      <c r="D145">
        <v>188</v>
      </c>
      <c r="E145">
        <v>445.50115599999998</v>
      </c>
      <c r="F145" s="13">
        <v>5</v>
      </c>
      <c r="G145">
        <v>11.848435</v>
      </c>
      <c r="I145">
        <v>65</v>
      </c>
      <c r="J145">
        <v>7450</v>
      </c>
      <c r="K145">
        <v>2</v>
      </c>
      <c r="L145">
        <v>0.33946480000000001</v>
      </c>
      <c r="M145">
        <v>0</v>
      </c>
      <c r="N145">
        <v>0</v>
      </c>
    </row>
    <row r="146" spans="2:14" x14ac:dyDescent="0.2">
      <c r="B146">
        <v>66</v>
      </c>
      <c r="C146">
        <v>7449</v>
      </c>
      <c r="D146">
        <v>157</v>
      </c>
      <c r="E146">
        <v>372.04085900000001</v>
      </c>
      <c r="F146" s="13">
        <v>2</v>
      </c>
      <c r="G146">
        <v>4.7393739999999998</v>
      </c>
      <c r="I146">
        <v>66</v>
      </c>
      <c r="J146">
        <v>7449</v>
      </c>
      <c r="K146">
        <v>2</v>
      </c>
      <c r="L146">
        <v>0.33946480000000001</v>
      </c>
      <c r="M146">
        <v>0</v>
      </c>
      <c r="N146">
        <v>0</v>
      </c>
    </row>
    <row r="147" spans="2:14" x14ac:dyDescent="0.2">
      <c r="B147">
        <v>67</v>
      </c>
      <c r="C147">
        <v>7448</v>
      </c>
      <c r="D147">
        <v>145</v>
      </c>
      <c r="E147">
        <v>343.60461500000002</v>
      </c>
      <c r="F147" s="13">
        <v>5</v>
      </c>
      <c r="G147">
        <v>11.848435</v>
      </c>
      <c r="I147">
        <v>67</v>
      </c>
      <c r="J147">
        <v>7448</v>
      </c>
      <c r="K147">
        <v>1</v>
      </c>
      <c r="L147">
        <v>0.16973240000000001</v>
      </c>
      <c r="M147">
        <v>0</v>
      </c>
      <c r="N147">
        <v>0</v>
      </c>
    </row>
    <row r="148" spans="2:14" x14ac:dyDescent="0.2">
      <c r="B148">
        <v>68</v>
      </c>
      <c r="C148">
        <v>7447</v>
      </c>
      <c r="D148">
        <v>131</v>
      </c>
      <c r="E148">
        <v>310.42899699999998</v>
      </c>
      <c r="F148">
        <v>7</v>
      </c>
      <c r="G148">
        <v>16.587809</v>
      </c>
      <c r="I148">
        <v>68</v>
      </c>
      <c r="J148">
        <v>7447</v>
      </c>
      <c r="K148">
        <v>1</v>
      </c>
      <c r="L148">
        <v>0.16973240000000001</v>
      </c>
      <c r="M148">
        <v>1</v>
      </c>
      <c r="N148">
        <v>0.16973240000000001</v>
      </c>
    </row>
    <row r="149" spans="2:14" x14ac:dyDescent="0.2">
      <c r="B149">
        <v>69</v>
      </c>
      <c r="C149">
        <v>7446</v>
      </c>
      <c r="D149" s="13">
        <v>129</v>
      </c>
      <c r="E149">
        <v>305.68962299999998</v>
      </c>
      <c r="F149" s="13">
        <v>4</v>
      </c>
      <c r="G149">
        <v>9.4787479999999995</v>
      </c>
      <c r="I149">
        <v>69</v>
      </c>
      <c r="J149">
        <v>7446</v>
      </c>
      <c r="K149">
        <v>1</v>
      </c>
      <c r="L149">
        <v>0.16973240000000001</v>
      </c>
      <c r="M149">
        <v>1</v>
      </c>
      <c r="N149">
        <v>0.16973240000000001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5653-A6CF-BC4C-9274-15B73F279B8E}">
  <dimension ref="A3:T70"/>
  <sheetViews>
    <sheetView zoomScale="80" zoomScaleNormal="80" workbookViewId="0">
      <selection activeCell="J27" sqref="J27"/>
    </sheetView>
  </sheetViews>
  <sheetFormatPr baseColWidth="10" defaultRowHeight="16" x14ac:dyDescent="0.2"/>
  <cols>
    <col min="1" max="1" width="15" style="1" bestFit="1" customWidth="1"/>
    <col min="2" max="5" width="10.83203125" style="1"/>
    <col min="6" max="6" width="15" style="1" bestFit="1" customWidth="1"/>
    <col min="7" max="10" width="10.83203125" style="1"/>
    <col min="11" max="11" width="15" style="1" bestFit="1" customWidth="1"/>
    <col min="12" max="13" width="10.83203125" style="1"/>
    <col min="14" max="14" width="12.83203125" style="1" bestFit="1" customWidth="1"/>
    <col min="15" max="19" width="10.83203125" style="1"/>
  </cols>
  <sheetData>
    <row r="3" spans="1:20" x14ac:dyDescent="0.2">
      <c r="A3" s="1" t="s">
        <v>68</v>
      </c>
      <c r="B3" s="24" t="s">
        <v>261</v>
      </c>
      <c r="C3" s="24"/>
      <c r="D3" s="24"/>
      <c r="E3" s="5"/>
      <c r="F3" s="1" t="s">
        <v>68</v>
      </c>
      <c r="G3" s="24" t="s">
        <v>262</v>
      </c>
      <c r="H3" s="24"/>
      <c r="I3" s="24"/>
      <c r="K3" s="1" t="s">
        <v>68</v>
      </c>
      <c r="L3" s="24" t="s">
        <v>21</v>
      </c>
      <c r="M3" s="24"/>
      <c r="N3" s="24"/>
    </row>
    <row r="4" spans="1:20" x14ac:dyDescent="0.2">
      <c r="B4" s="2" t="s">
        <v>14</v>
      </c>
      <c r="C4" s="2" t="s">
        <v>15</v>
      </c>
      <c r="D4" s="2" t="s">
        <v>16</v>
      </c>
      <c r="E4" s="5"/>
      <c r="G4" s="2" t="s">
        <v>14</v>
      </c>
      <c r="H4" s="2" t="s">
        <v>15</v>
      </c>
      <c r="I4" s="2" t="s">
        <v>16</v>
      </c>
      <c r="L4" s="2" t="s">
        <v>14</v>
      </c>
      <c r="M4" s="2" t="s">
        <v>15</v>
      </c>
      <c r="N4" s="2" t="s">
        <v>16</v>
      </c>
    </row>
    <row r="5" spans="1:20" x14ac:dyDescent="0.2">
      <c r="A5" s="1">
        <v>0</v>
      </c>
      <c r="B5" s="11" t="s">
        <v>24</v>
      </c>
      <c r="C5" s="11" t="s">
        <v>39</v>
      </c>
      <c r="D5" s="11" t="s">
        <v>53</v>
      </c>
      <c r="E5" s="5"/>
      <c r="F5" s="1">
        <v>0</v>
      </c>
      <c r="G5" s="10" t="s">
        <v>75</v>
      </c>
      <c r="H5" s="10" t="s">
        <v>90</v>
      </c>
      <c r="I5" s="10" t="s">
        <v>105</v>
      </c>
      <c r="K5" s="1">
        <v>0</v>
      </c>
      <c r="L5" s="10" t="s">
        <v>126</v>
      </c>
      <c r="M5" s="10" t="s">
        <v>141</v>
      </c>
      <c r="N5" s="10" t="s">
        <v>148</v>
      </c>
    </row>
    <row r="6" spans="1:20" x14ac:dyDescent="0.2">
      <c r="A6" s="1">
        <v>2E-3</v>
      </c>
      <c r="B6" s="11" t="s">
        <v>25</v>
      </c>
      <c r="C6" s="11" t="s">
        <v>40</v>
      </c>
      <c r="D6" s="11" t="s">
        <v>54</v>
      </c>
      <c r="E6" s="5"/>
      <c r="F6" s="1">
        <v>2E-3</v>
      </c>
      <c r="G6" s="10" t="s">
        <v>76</v>
      </c>
      <c r="H6" s="10" t="s">
        <v>91</v>
      </c>
      <c r="I6" s="10" t="s">
        <v>106</v>
      </c>
      <c r="K6" s="1">
        <v>2E-3</v>
      </c>
      <c r="L6" s="10" t="s">
        <v>127</v>
      </c>
      <c r="M6" s="10" t="s">
        <v>142</v>
      </c>
      <c r="N6" s="10" t="s">
        <v>127</v>
      </c>
    </row>
    <row r="7" spans="1:20" x14ac:dyDescent="0.2">
      <c r="A7" s="1">
        <v>4.0000000000000001E-3</v>
      </c>
      <c r="B7" s="11" t="s">
        <v>26</v>
      </c>
      <c r="C7" s="11" t="s">
        <v>41</v>
      </c>
      <c r="D7" s="11" t="s">
        <v>55</v>
      </c>
      <c r="E7" s="5"/>
      <c r="F7" s="1">
        <v>4.0000000000000001E-3</v>
      </c>
      <c r="G7" s="10" t="s">
        <v>77</v>
      </c>
      <c r="H7" s="10" t="s">
        <v>92</v>
      </c>
      <c r="I7" s="10" t="s">
        <v>107</v>
      </c>
      <c r="K7" s="1">
        <v>4.0000000000000001E-3</v>
      </c>
      <c r="L7" s="10" t="s">
        <v>128</v>
      </c>
      <c r="M7" s="10" t="s">
        <v>107</v>
      </c>
      <c r="N7" s="10" t="s">
        <v>76</v>
      </c>
    </row>
    <row r="8" spans="1:20" x14ac:dyDescent="0.2">
      <c r="A8" s="1">
        <v>8.0000000000000002E-3</v>
      </c>
      <c r="B8" s="11" t="s">
        <v>27</v>
      </c>
      <c r="C8" s="11" t="s">
        <v>42</v>
      </c>
      <c r="D8" s="11" t="s">
        <v>56</v>
      </c>
      <c r="E8" s="5"/>
      <c r="F8" s="1">
        <v>8.0000000000000002E-3</v>
      </c>
      <c r="G8" s="10" t="s">
        <v>78</v>
      </c>
      <c r="H8" s="10" t="s">
        <v>93</v>
      </c>
      <c r="I8" s="10" t="s">
        <v>108</v>
      </c>
      <c r="K8" s="1">
        <v>8.0000000000000002E-3</v>
      </c>
      <c r="L8" s="10" t="s">
        <v>129</v>
      </c>
      <c r="M8" s="10" t="s">
        <v>77</v>
      </c>
      <c r="N8" s="10" t="s">
        <v>149</v>
      </c>
    </row>
    <row r="9" spans="1:20" x14ac:dyDescent="0.2">
      <c r="A9" s="1">
        <v>0.01</v>
      </c>
      <c r="B9" s="11" t="s">
        <v>28</v>
      </c>
      <c r="C9" s="11" t="s">
        <v>43</v>
      </c>
      <c r="D9" s="11" t="s">
        <v>57</v>
      </c>
      <c r="E9" s="5"/>
      <c r="F9" s="1">
        <v>0.01</v>
      </c>
      <c r="G9" s="10" t="s">
        <v>79</v>
      </c>
      <c r="H9" s="10" t="s">
        <v>94</v>
      </c>
      <c r="I9" s="10" t="s">
        <v>109</v>
      </c>
      <c r="K9" s="1">
        <v>0.01</v>
      </c>
      <c r="L9" s="10" t="s">
        <v>130</v>
      </c>
      <c r="M9" s="10" t="s">
        <v>143</v>
      </c>
      <c r="N9" s="10" t="s">
        <v>150</v>
      </c>
    </row>
    <row r="10" spans="1:20" x14ac:dyDescent="0.2">
      <c r="A10" s="1">
        <v>0.02</v>
      </c>
      <c r="B10" s="11" t="s">
        <v>29</v>
      </c>
      <c r="C10" s="11" t="s">
        <v>29</v>
      </c>
      <c r="D10" s="11" t="s">
        <v>58</v>
      </c>
      <c r="E10" s="5"/>
      <c r="F10" s="1">
        <v>0.02</v>
      </c>
      <c r="G10" s="10" t="s">
        <v>80</v>
      </c>
      <c r="H10" s="10" t="s">
        <v>95</v>
      </c>
      <c r="I10" s="10" t="s">
        <v>110</v>
      </c>
      <c r="K10" s="1">
        <v>0.02</v>
      </c>
      <c r="L10" s="10" t="s">
        <v>131</v>
      </c>
      <c r="M10" s="10" t="s">
        <v>77</v>
      </c>
      <c r="N10" s="10" t="s">
        <v>151</v>
      </c>
    </row>
    <row r="11" spans="1:20" x14ac:dyDescent="0.2">
      <c r="A11" s="1">
        <v>0.04</v>
      </c>
      <c r="B11" s="11" t="s">
        <v>30</v>
      </c>
      <c r="C11" s="11" t="s">
        <v>44</v>
      </c>
      <c r="D11" s="11" t="s">
        <v>59</v>
      </c>
      <c r="E11" s="5"/>
      <c r="F11" s="1">
        <v>0.04</v>
      </c>
      <c r="G11" s="10" t="s">
        <v>81</v>
      </c>
      <c r="H11" s="10" t="s">
        <v>96</v>
      </c>
      <c r="I11" s="10" t="s">
        <v>111</v>
      </c>
      <c r="K11" s="1">
        <v>0.04</v>
      </c>
      <c r="L11" s="10" t="s">
        <v>132</v>
      </c>
      <c r="M11" s="10" t="s">
        <v>107</v>
      </c>
      <c r="N11" s="10" t="s">
        <v>152</v>
      </c>
      <c r="S11" s="12"/>
      <c r="T11" s="13"/>
    </row>
    <row r="12" spans="1:20" x14ac:dyDescent="0.2">
      <c r="A12" s="1">
        <v>0.08</v>
      </c>
      <c r="B12" s="11" t="s">
        <v>31</v>
      </c>
      <c r="C12" s="11" t="s">
        <v>45</v>
      </c>
      <c r="D12" s="11" t="s">
        <v>60</v>
      </c>
      <c r="E12" s="5"/>
      <c r="F12" s="1">
        <v>0.08</v>
      </c>
      <c r="G12" s="10" t="s">
        <v>82</v>
      </c>
      <c r="H12" s="10" t="s">
        <v>97</v>
      </c>
      <c r="I12" s="10" t="s">
        <v>112</v>
      </c>
      <c r="K12" s="1">
        <v>0.08</v>
      </c>
      <c r="L12" s="10" t="s">
        <v>133</v>
      </c>
      <c r="M12" s="10" t="s">
        <v>142</v>
      </c>
      <c r="N12" s="10" t="s">
        <v>151</v>
      </c>
    </row>
    <row r="13" spans="1:20" x14ac:dyDescent="0.2">
      <c r="A13" s="1">
        <v>0.1</v>
      </c>
      <c r="B13" s="11" t="s">
        <v>32</v>
      </c>
      <c r="C13" s="11" t="s">
        <v>46</v>
      </c>
      <c r="D13" s="11" t="s">
        <v>61</v>
      </c>
      <c r="E13" s="5"/>
      <c r="F13" s="1">
        <v>0.1</v>
      </c>
      <c r="G13" s="10" t="s">
        <v>83</v>
      </c>
      <c r="H13" s="10" t="s">
        <v>98</v>
      </c>
      <c r="I13" s="10" t="s">
        <v>113</v>
      </c>
      <c r="K13" s="1">
        <v>0.1</v>
      </c>
      <c r="L13" s="10" t="s">
        <v>134</v>
      </c>
      <c r="M13" s="10" t="s">
        <v>108</v>
      </c>
      <c r="N13" s="10" t="s">
        <v>153</v>
      </c>
      <c r="T13" s="14"/>
    </row>
    <row r="14" spans="1:20" x14ac:dyDescent="0.2">
      <c r="A14" s="1">
        <v>0.2</v>
      </c>
      <c r="B14" s="11" t="s">
        <v>33</v>
      </c>
      <c r="C14" s="11" t="s">
        <v>47</v>
      </c>
      <c r="D14" s="11" t="s">
        <v>62</v>
      </c>
      <c r="E14" s="5"/>
      <c r="F14" s="1">
        <v>0.2</v>
      </c>
      <c r="G14" s="10" t="s">
        <v>84</v>
      </c>
      <c r="H14" s="10" t="s">
        <v>99</v>
      </c>
      <c r="I14" s="10" t="s">
        <v>114</v>
      </c>
      <c r="K14" s="1">
        <v>0.2</v>
      </c>
      <c r="L14" s="10" t="s">
        <v>135</v>
      </c>
      <c r="M14" s="10" t="s">
        <v>144</v>
      </c>
      <c r="N14" s="10" t="s">
        <v>154</v>
      </c>
    </row>
    <row r="15" spans="1:20" x14ac:dyDescent="0.2">
      <c r="A15" s="1">
        <v>0.4</v>
      </c>
      <c r="B15" s="11" t="s">
        <v>34</v>
      </c>
      <c r="C15" s="11" t="s">
        <v>48</v>
      </c>
      <c r="D15" s="11" t="s">
        <v>63</v>
      </c>
      <c r="E15" s="5"/>
      <c r="F15" s="1">
        <v>0.4</v>
      </c>
      <c r="G15" s="10" t="s">
        <v>85</v>
      </c>
      <c r="H15" s="10" t="s">
        <v>100</v>
      </c>
      <c r="I15" s="10" t="s">
        <v>115</v>
      </c>
      <c r="K15" s="1">
        <v>0.4</v>
      </c>
      <c r="L15" s="10" t="s">
        <v>136</v>
      </c>
      <c r="M15" s="10" t="s">
        <v>145</v>
      </c>
      <c r="N15" s="10" t="s">
        <v>79</v>
      </c>
    </row>
    <row r="16" spans="1:20" x14ac:dyDescent="0.2">
      <c r="A16" s="1">
        <v>0.8</v>
      </c>
      <c r="B16" s="11" t="s">
        <v>35</v>
      </c>
      <c r="C16" s="11" t="s">
        <v>49</v>
      </c>
      <c r="D16" s="11" t="s">
        <v>64</v>
      </c>
      <c r="E16" s="5"/>
      <c r="F16" s="1">
        <v>0.8</v>
      </c>
      <c r="G16" s="10" t="s">
        <v>86</v>
      </c>
      <c r="H16" s="10" t="s">
        <v>101</v>
      </c>
      <c r="I16" s="10" t="s">
        <v>116</v>
      </c>
      <c r="K16" s="1">
        <v>0.8</v>
      </c>
      <c r="L16" s="10" t="s">
        <v>137</v>
      </c>
      <c r="M16" s="10" t="s">
        <v>146</v>
      </c>
      <c r="N16" s="10" t="s">
        <v>155</v>
      </c>
    </row>
    <row r="17" spans="1:20" x14ac:dyDescent="0.2">
      <c r="A17" s="1">
        <v>1</v>
      </c>
      <c r="B17" s="11" t="s">
        <v>36</v>
      </c>
      <c r="C17" s="11" t="s">
        <v>50</v>
      </c>
      <c r="D17" s="11" t="s">
        <v>65</v>
      </c>
      <c r="E17" s="5"/>
      <c r="F17" s="1">
        <v>1</v>
      </c>
      <c r="G17" s="10" t="s">
        <v>87</v>
      </c>
      <c r="H17" s="10" t="s">
        <v>102</v>
      </c>
      <c r="I17" s="10" t="s">
        <v>117</v>
      </c>
      <c r="K17" s="1">
        <v>1</v>
      </c>
      <c r="L17" s="10" t="s">
        <v>138</v>
      </c>
      <c r="M17" s="10" t="s">
        <v>147</v>
      </c>
      <c r="N17" s="10" t="s">
        <v>156</v>
      </c>
    </row>
    <row r="18" spans="1:20" x14ac:dyDescent="0.2">
      <c r="A18" s="1">
        <v>1.5</v>
      </c>
      <c r="B18" s="11" t="s">
        <v>37</v>
      </c>
      <c r="C18" s="11" t="s">
        <v>51</v>
      </c>
      <c r="D18" s="11" t="s">
        <v>66</v>
      </c>
      <c r="E18" s="5"/>
      <c r="F18" s="1">
        <v>1.5</v>
      </c>
      <c r="G18" s="10" t="s">
        <v>88</v>
      </c>
      <c r="H18" s="10" t="s">
        <v>103</v>
      </c>
      <c r="I18" s="10" t="s">
        <v>118</v>
      </c>
      <c r="K18" s="1">
        <v>1.5</v>
      </c>
      <c r="L18" s="10" t="s">
        <v>139</v>
      </c>
      <c r="M18" s="10" t="s">
        <v>40</v>
      </c>
      <c r="N18" s="10" t="s">
        <v>157</v>
      </c>
    </row>
    <row r="19" spans="1:20" x14ac:dyDescent="0.2">
      <c r="A19" s="1">
        <v>2</v>
      </c>
      <c r="B19" s="11" t="s">
        <v>38</v>
      </c>
      <c r="C19" s="11" t="s">
        <v>52</v>
      </c>
      <c r="D19" s="11" t="s">
        <v>67</v>
      </c>
      <c r="E19" s="5"/>
      <c r="F19" s="1">
        <v>2</v>
      </c>
      <c r="G19" s="10" t="s">
        <v>89</v>
      </c>
      <c r="H19" s="10" t="s">
        <v>104</v>
      </c>
      <c r="I19" s="10" t="s">
        <v>119</v>
      </c>
      <c r="K19" s="1">
        <v>2</v>
      </c>
      <c r="L19" s="10" t="s">
        <v>140</v>
      </c>
      <c r="M19" s="10" t="s">
        <v>28</v>
      </c>
      <c r="N19" s="10" t="s">
        <v>158</v>
      </c>
    </row>
    <row r="20" spans="1:20" x14ac:dyDescent="0.2">
      <c r="E20" s="5"/>
    </row>
    <row r="21" spans="1:20" x14ac:dyDescent="0.2">
      <c r="C21" s="10" t="s">
        <v>17</v>
      </c>
      <c r="D21" s="10" t="s">
        <v>20</v>
      </c>
      <c r="E21" s="5"/>
      <c r="H21" s="10" t="s">
        <v>17</v>
      </c>
      <c r="I21" s="10" t="s">
        <v>20</v>
      </c>
      <c r="M21" s="1" t="s">
        <v>17</v>
      </c>
      <c r="N21" s="1" t="s">
        <v>20</v>
      </c>
    </row>
    <row r="22" spans="1:20" x14ac:dyDescent="0.2">
      <c r="B22" s="3" t="s">
        <v>18</v>
      </c>
      <c r="C22" s="10" t="s">
        <v>69</v>
      </c>
      <c r="D22" s="10" t="s">
        <v>70</v>
      </c>
      <c r="E22" s="5"/>
      <c r="G22" s="3" t="s">
        <v>18</v>
      </c>
      <c r="H22" s="10" t="s">
        <v>120</v>
      </c>
      <c r="I22" s="10" t="s">
        <v>121</v>
      </c>
      <c r="L22" s="3" t="s">
        <v>18</v>
      </c>
      <c r="M22" s="16" t="s">
        <v>162</v>
      </c>
      <c r="N22" s="16" t="s">
        <v>163</v>
      </c>
    </row>
    <row r="23" spans="1:20" x14ac:dyDescent="0.2">
      <c r="B23" s="3" t="s">
        <v>22</v>
      </c>
      <c r="C23" s="10" t="s">
        <v>71</v>
      </c>
      <c r="D23" s="10" t="s">
        <v>72</v>
      </c>
      <c r="E23" s="5"/>
      <c r="G23" s="3" t="s">
        <v>22</v>
      </c>
      <c r="H23" s="10" t="s">
        <v>122</v>
      </c>
      <c r="I23" s="10" t="s">
        <v>123</v>
      </c>
      <c r="L23" s="3" t="s">
        <v>22</v>
      </c>
      <c r="M23" s="16" t="s">
        <v>159</v>
      </c>
      <c r="N23" s="16" t="s">
        <v>164</v>
      </c>
    </row>
    <row r="24" spans="1:20" x14ac:dyDescent="0.2">
      <c r="B24" s="3" t="s">
        <v>23</v>
      </c>
      <c r="C24" s="10" t="s">
        <v>73</v>
      </c>
      <c r="D24" s="10" t="s">
        <v>74</v>
      </c>
      <c r="E24" s="5"/>
      <c r="G24" s="3" t="s">
        <v>23</v>
      </c>
      <c r="H24" s="10" t="s">
        <v>124</v>
      </c>
      <c r="I24" s="10" t="s">
        <v>125</v>
      </c>
      <c r="L24" s="3" t="s">
        <v>23</v>
      </c>
      <c r="M24" s="16" t="s">
        <v>160</v>
      </c>
      <c r="N24" s="16" t="s">
        <v>161</v>
      </c>
    </row>
    <row r="25" spans="1:20" x14ac:dyDescent="0.2">
      <c r="E25" s="5"/>
    </row>
    <row r="26" spans="1:20" x14ac:dyDescent="0.2">
      <c r="B26" s="9"/>
      <c r="E26" s="5"/>
    </row>
    <row r="27" spans="1:20" x14ac:dyDescent="0.2">
      <c r="B27" s="3"/>
      <c r="E27" s="5"/>
      <c r="G27" s="3"/>
      <c r="L27" s="3"/>
    </row>
    <row r="28" spans="1:20" x14ac:dyDescent="0.2">
      <c r="B28" s="24" t="s">
        <v>13</v>
      </c>
      <c r="C28" s="24"/>
      <c r="D28" s="24"/>
      <c r="E28" s="5"/>
      <c r="G28" s="24" t="s">
        <v>19</v>
      </c>
      <c r="H28" s="24"/>
      <c r="I28" s="24"/>
      <c r="T28" s="14"/>
    </row>
    <row r="29" spans="1:20" x14ac:dyDescent="0.2">
      <c r="A29" s="1" t="s">
        <v>68</v>
      </c>
      <c r="B29" s="2" t="s">
        <v>14</v>
      </c>
      <c r="C29" s="2" t="s">
        <v>15</v>
      </c>
      <c r="D29" s="2" t="s">
        <v>16</v>
      </c>
      <c r="E29" s="5"/>
      <c r="F29" s="1" t="s">
        <v>68</v>
      </c>
      <c r="G29" s="2" t="s">
        <v>14</v>
      </c>
      <c r="H29" s="2" t="s">
        <v>15</v>
      </c>
      <c r="I29" s="2" t="s">
        <v>16</v>
      </c>
      <c r="N29" s="12"/>
      <c r="O29" s="12"/>
    </row>
    <row r="30" spans="1:20" x14ac:dyDescent="0.2">
      <c r="A30" s="1">
        <v>0</v>
      </c>
      <c r="B30" s="1" t="s">
        <v>165</v>
      </c>
      <c r="C30" s="1" t="s">
        <v>180</v>
      </c>
      <c r="D30" s="1" t="s">
        <v>193</v>
      </c>
      <c r="E30" s="5"/>
      <c r="F30" s="1">
        <v>0</v>
      </c>
      <c r="G30" s="10" t="s">
        <v>213</v>
      </c>
      <c r="H30" s="10" t="s">
        <v>227</v>
      </c>
      <c r="I30" s="10" t="s">
        <v>241</v>
      </c>
    </row>
    <row r="31" spans="1:20" x14ac:dyDescent="0.2">
      <c r="A31" s="1">
        <v>2E-3</v>
      </c>
      <c r="B31" s="1" t="s">
        <v>166</v>
      </c>
      <c r="C31" s="1" t="s">
        <v>181</v>
      </c>
      <c r="D31" s="1" t="s">
        <v>194</v>
      </c>
      <c r="E31" s="5"/>
      <c r="F31" s="1">
        <v>2E-3</v>
      </c>
      <c r="G31" s="10" t="s">
        <v>214</v>
      </c>
      <c r="H31" s="10" t="s">
        <v>228</v>
      </c>
      <c r="I31" s="10" t="s">
        <v>140</v>
      </c>
      <c r="O31" s="15"/>
    </row>
    <row r="32" spans="1:20" x14ac:dyDescent="0.2">
      <c r="A32" s="1">
        <v>4.0000000000000001E-3</v>
      </c>
      <c r="B32" s="1" t="s">
        <v>167</v>
      </c>
      <c r="C32" s="1" t="s">
        <v>182</v>
      </c>
      <c r="D32" s="1" t="s">
        <v>195</v>
      </c>
      <c r="E32" s="5"/>
      <c r="F32" s="1">
        <v>4.0000000000000001E-3</v>
      </c>
      <c r="G32" s="10" t="s">
        <v>215</v>
      </c>
      <c r="H32" s="10" t="s">
        <v>229</v>
      </c>
      <c r="I32" s="10" t="s">
        <v>242</v>
      </c>
    </row>
    <row r="33" spans="1:10" x14ac:dyDescent="0.2">
      <c r="A33" s="1">
        <v>8.0000000000000002E-3</v>
      </c>
      <c r="B33" s="1" t="s">
        <v>168</v>
      </c>
      <c r="C33" s="1" t="s">
        <v>82</v>
      </c>
      <c r="D33" s="1" t="s">
        <v>196</v>
      </c>
      <c r="E33" s="5"/>
      <c r="F33" s="1">
        <v>8.0000000000000002E-3</v>
      </c>
      <c r="G33" s="10" t="s">
        <v>216</v>
      </c>
      <c r="H33" s="10" t="s">
        <v>229</v>
      </c>
      <c r="I33" s="10" t="s">
        <v>243</v>
      </c>
    </row>
    <row r="34" spans="1:10" x14ac:dyDescent="0.2">
      <c r="A34" s="1">
        <v>0.01</v>
      </c>
      <c r="B34" s="1" t="s">
        <v>169</v>
      </c>
      <c r="C34" s="1" t="s">
        <v>166</v>
      </c>
      <c r="D34" s="1" t="s">
        <v>197</v>
      </c>
      <c r="E34" s="5"/>
      <c r="F34" s="1">
        <v>0.01</v>
      </c>
      <c r="G34" s="10" t="s">
        <v>217</v>
      </c>
      <c r="H34" s="10" t="s">
        <v>230</v>
      </c>
      <c r="I34" s="10" t="s">
        <v>244</v>
      </c>
    </row>
    <row r="35" spans="1:10" x14ac:dyDescent="0.2">
      <c r="A35" s="1">
        <v>0.02</v>
      </c>
      <c r="B35" s="1" t="s">
        <v>170</v>
      </c>
      <c r="C35" s="1" t="s">
        <v>183</v>
      </c>
      <c r="D35" s="1" t="s">
        <v>198</v>
      </c>
      <c r="E35" s="5"/>
      <c r="F35" s="1">
        <v>0.02</v>
      </c>
      <c r="G35" s="10" t="s">
        <v>182</v>
      </c>
      <c r="H35" s="10" t="s">
        <v>231</v>
      </c>
      <c r="I35" s="10" t="s">
        <v>245</v>
      </c>
      <c r="J35" s="5"/>
    </row>
    <row r="36" spans="1:10" x14ac:dyDescent="0.2">
      <c r="A36" s="1">
        <v>0.04</v>
      </c>
      <c r="B36" s="1" t="s">
        <v>171</v>
      </c>
      <c r="C36" s="1" t="s">
        <v>184</v>
      </c>
      <c r="D36" s="1" t="s">
        <v>199</v>
      </c>
      <c r="E36" s="5"/>
      <c r="F36" s="1">
        <v>0.04</v>
      </c>
      <c r="G36" s="10" t="s">
        <v>218</v>
      </c>
      <c r="H36" s="10" t="s">
        <v>232</v>
      </c>
      <c r="I36" s="10" t="s">
        <v>246</v>
      </c>
      <c r="J36" s="5"/>
    </row>
    <row r="37" spans="1:10" x14ac:dyDescent="0.2">
      <c r="A37" s="1">
        <v>0.08</v>
      </c>
      <c r="B37" s="1" t="s">
        <v>172</v>
      </c>
      <c r="C37" s="1" t="s">
        <v>185</v>
      </c>
      <c r="D37" s="1" t="s">
        <v>200</v>
      </c>
      <c r="E37" s="5"/>
      <c r="F37" s="1">
        <v>0.08</v>
      </c>
      <c r="G37" s="10" t="s">
        <v>219</v>
      </c>
      <c r="H37" s="10" t="s">
        <v>233</v>
      </c>
      <c r="I37" s="10" t="s">
        <v>247</v>
      </c>
      <c r="J37" s="5"/>
    </row>
    <row r="38" spans="1:10" x14ac:dyDescent="0.2">
      <c r="A38" s="1">
        <v>0.1</v>
      </c>
      <c r="B38" s="1" t="s">
        <v>173</v>
      </c>
      <c r="C38" s="1" t="s">
        <v>186</v>
      </c>
      <c r="D38" s="1" t="s">
        <v>46</v>
      </c>
      <c r="E38" s="5"/>
      <c r="F38" s="1">
        <v>0.1</v>
      </c>
      <c r="G38" s="10" t="s">
        <v>220</v>
      </c>
      <c r="H38" s="10" t="s">
        <v>234</v>
      </c>
      <c r="I38" s="10" t="s">
        <v>248</v>
      </c>
      <c r="J38" s="5"/>
    </row>
    <row r="39" spans="1:10" x14ac:dyDescent="0.2">
      <c r="A39" s="1">
        <v>0.2</v>
      </c>
      <c r="B39" s="1" t="s">
        <v>174</v>
      </c>
      <c r="C39" s="1" t="s">
        <v>187</v>
      </c>
      <c r="D39" s="1" t="s">
        <v>201</v>
      </c>
      <c r="E39" s="5"/>
      <c r="F39" s="1">
        <v>0.2</v>
      </c>
      <c r="G39" s="10" t="s">
        <v>221</v>
      </c>
      <c r="H39" s="10" t="s">
        <v>235</v>
      </c>
      <c r="I39" s="10" t="s">
        <v>249</v>
      </c>
      <c r="J39" s="5"/>
    </row>
    <row r="40" spans="1:10" x14ac:dyDescent="0.2">
      <c r="A40" s="1">
        <v>0.4</v>
      </c>
      <c r="B40" s="1" t="s">
        <v>175</v>
      </c>
      <c r="C40" s="1" t="s">
        <v>188</v>
      </c>
      <c r="D40" s="1" t="s">
        <v>202</v>
      </c>
      <c r="E40" s="5"/>
      <c r="F40" s="1">
        <v>0.4</v>
      </c>
      <c r="G40" s="17" t="s">
        <v>222</v>
      </c>
      <c r="H40" s="10" t="s">
        <v>236</v>
      </c>
      <c r="I40" s="10" t="s">
        <v>250</v>
      </c>
      <c r="J40" s="5"/>
    </row>
    <row r="41" spans="1:10" x14ac:dyDescent="0.2">
      <c r="A41" s="1">
        <v>0.8</v>
      </c>
      <c r="B41" s="1" t="s">
        <v>176</v>
      </c>
      <c r="C41" s="1" t="s">
        <v>189</v>
      </c>
      <c r="D41" s="1" t="s">
        <v>203</v>
      </c>
      <c r="E41" s="5"/>
      <c r="F41" s="1">
        <v>0.8</v>
      </c>
      <c r="G41" s="10" t="s">
        <v>223</v>
      </c>
      <c r="H41" s="10" t="s">
        <v>237</v>
      </c>
      <c r="I41" s="10" t="s">
        <v>251</v>
      </c>
      <c r="J41" s="5"/>
    </row>
    <row r="42" spans="1:10" x14ac:dyDescent="0.2">
      <c r="A42" s="1">
        <v>1</v>
      </c>
      <c r="B42" s="1" t="s">
        <v>177</v>
      </c>
      <c r="C42" s="1" t="s">
        <v>190</v>
      </c>
      <c r="D42" s="1" t="s">
        <v>204</v>
      </c>
      <c r="E42" s="5"/>
      <c r="F42" s="1">
        <v>1</v>
      </c>
      <c r="G42" s="10" t="s">
        <v>224</v>
      </c>
      <c r="H42" s="10" t="s">
        <v>238</v>
      </c>
      <c r="I42" s="10" t="s">
        <v>252</v>
      </c>
      <c r="J42" s="5"/>
    </row>
    <row r="43" spans="1:10" x14ac:dyDescent="0.2">
      <c r="A43" s="1">
        <v>1.5</v>
      </c>
      <c r="B43" s="1" t="s">
        <v>178</v>
      </c>
      <c r="C43" s="1" t="s">
        <v>191</v>
      </c>
      <c r="D43" s="1" t="s">
        <v>205</v>
      </c>
      <c r="E43" s="5"/>
      <c r="F43" s="1">
        <v>1.5</v>
      </c>
      <c r="G43" s="10" t="s">
        <v>225</v>
      </c>
      <c r="H43" s="10" t="s">
        <v>239</v>
      </c>
      <c r="I43" s="10" t="s">
        <v>253</v>
      </c>
      <c r="J43" s="5"/>
    </row>
    <row r="44" spans="1:10" x14ac:dyDescent="0.2">
      <c r="A44" s="1">
        <v>2</v>
      </c>
      <c r="B44" s="1" t="s">
        <v>179</v>
      </c>
      <c r="C44" s="1" t="s">
        <v>192</v>
      </c>
      <c r="D44" s="1" t="s">
        <v>206</v>
      </c>
      <c r="E44" s="5"/>
      <c r="F44" s="1">
        <v>2</v>
      </c>
      <c r="G44" s="10" t="s">
        <v>226</v>
      </c>
      <c r="H44" s="10" t="s">
        <v>240</v>
      </c>
      <c r="I44" s="10" t="s">
        <v>254</v>
      </c>
      <c r="J44" s="5"/>
    </row>
    <row r="46" spans="1:10" x14ac:dyDescent="0.2">
      <c r="C46" s="1" t="s">
        <v>17</v>
      </c>
      <c r="D46" s="1" t="s">
        <v>20</v>
      </c>
      <c r="H46" s="1" t="s">
        <v>17</v>
      </c>
      <c r="I46" s="1" t="s">
        <v>20</v>
      </c>
    </row>
    <row r="47" spans="1:10" x14ac:dyDescent="0.2">
      <c r="B47" s="3" t="s">
        <v>18</v>
      </c>
      <c r="C47" s="1" t="s">
        <v>207</v>
      </c>
      <c r="D47" s="1" t="s">
        <v>208</v>
      </c>
      <c r="G47" s="3" t="s">
        <v>18</v>
      </c>
      <c r="H47" s="1" t="s">
        <v>255</v>
      </c>
      <c r="I47" s="1" t="s">
        <v>256</v>
      </c>
    </row>
    <row r="48" spans="1:10" x14ac:dyDescent="0.2">
      <c r="B48" s="3" t="s">
        <v>22</v>
      </c>
      <c r="C48" s="1" t="s">
        <v>209</v>
      </c>
      <c r="D48" s="1" t="s">
        <v>210</v>
      </c>
      <c r="G48" s="3" t="s">
        <v>22</v>
      </c>
      <c r="H48" s="1" t="s">
        <v>257</v>
      </c>
      <c r="I48" s="1" t="s">
        <v>258</v>
      </c>
    </row>
    <row r="49" spans="2:14" x14ac:dyDescent="0.2">
      <c r="B49" s="3" t="s">
        <v>23</v>
      </c>
      <c r="C49" s="1" t="s">
        <v>211</v>
      </c>
      <c r="D49" s="1" t="s">
        <v>212</v>
      </c>
      <c r="G49" s="3" t="s">
        <v>23</v>
      </c>
      <c r="H49" s="1" t="s">
        <v>259</v>
      </c>
      <c r="I49" s="1" t="s">
        <v>260</v>
      </c>
    </row>
    <row r="50" spans="2:14" x14ac:dyDescent="0.2">
      <c r="G50"/>
      <c r="J50"/>
    </row>
    <row r="52" spans="2:14" x14ac:dyDescent="0.2">
      <c r="B52" s="3"/>
    </row>
    <row r="53" spans="2:14" x14ac:dyDescent="0.2">
      <c r="L53" s="8"/>
      <c r="M53" s="8"/>
      <c r="N53" s="8"/>
    </row>
    <row r="54" spans="2:14" x14ac:dyDescent="0.2">
      <c r="L54" s="8"/>
      <c r="M54" s="8"/>
      <c r="N54" s="8"/>
    </row>
    <row r="55" spans="2:14" x14ac:dyDescent="0.2">
      <c r="L55" s="8"/>
      <c r="M55" s="8"/>
      <c r="N55" s="8"/>
    </row>
    <row r="56" spans="2:14" x14ac:dyDescent="0.2">
      <c r="L56" s="8"/>
      <c r="M56" s="8"/>
      <c r="N56" s="8"/>
    </row>
    <row r="57" spans="2:14" x14ac:dyDescent="0.2">
      <c r="L57" s="8"/>
      <c r="M57" s="8"/>
      <c r="N57" s="8"/>
    </row>
    <row r="58" spans="2:14" x14ac:dyDescent="0.2">
      <c r="L58" s="8"/>
      <c r="M58" s="8"/>
      <c r="N58" s="8"/>
    </row>
    <row r="59" spans="2:14" x14ac:dyDescent="0.2">
      <c r="L59" s="8"/>
      <c r="M59" s="8"/>
      <c r="N59" s="8"/>
    </row>
    <row r="60" spans="2:14" x14ac:dyDescent="0.2">
      <c r="L60" s="8"/>
      <c r="M60" s="8"/>
      <c r="N60" s="8"/>
    </row>
    <row r="62" spans="2:14" x14ac:dyDescent="0.2">
      <c r="L62" s="8"/>
      <c r="M62" s="8"/>
      <c r="N62" s="8"/>
    </row>
    <row r="63" spans="2:14" x14ac:dyDescent="0.2">
      <c r="L63" s="8"/>
      <c r="M63" s="8"/>
      <c r="N63" s="8"/>
    </row>
    <row r="64" spans="2:14" x14ac:dyDescent="0.2">
      <c r="L64" s="8"/>
      <c r="M64" s="8"/>
      <c r="N64" s="8"/>
    </row>
    <row r="65" spans="12:14" x14ac:dyDescent="0.2">
      <c r="L65" s="8"/>
      <c r="M65" s="8"/>
      <c r="N65" s="8"/>
    </row>
    <row r="66" spans="12:14" x14ac:dyDescent="0.2">
      <c r="L66" s="8"/>
      <c r="M66" s="8"/>
      <c r="N66" s="8"/>
    </row>
    <row r="67" spans="12:14" x14ac:dyDescent="0.2">
      <c r="L67" s="8"/>
      <c r="M67" s="8"/>
      <c r="N67" s="8"/>
    </row>
    <row r="68" spans="12:14" x14ac:dyDescent="0.2">
      <c r="L68" s="8"/>
      <c r="M68" s="8"/>
      <c r="N68" s="8"/>
    </row>
    <row r="69" spans="12:14" x14ac:dyDescent="0.2">
      <c r="L69" s="8"/>
      <c r="M69" s="8"/>
      <c r="N69" s="8"/>
    </row>
    <row r="70" spans="12:14" x14ac:dyDescent="0.2">
      <c r="L70" s="8"/>
      <c r="M70" s="8"/>
      <c r="N70" s="8"/>
    </row>
  </sheetData>
  <mergeCells count="5">
    <mergeCell ref="B28:D28"/>
    <mergeCell ref="G28:I28"/>
    <mergeCell ref="G3:I3"/>
    <mergeCell ref="B3:D3"/>
    <mergeCell ref="L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 2a</vt:lpstr>
      <vt:lpstr>Fig 2b</vt:lpstr>
      <vt:lpstr>Fig 2c</vt:lpstr>
      <vt:lpstr>Fig 2d</vt:lpstr>
      <vt:lpstr>Fig 2e</vt:lpstr>
      <vt:lpstr>Fig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2021-09-21T12:47:42Z</dcterms:created>
  <dcterms:modified xsi:type="dcterms:W3CDTF">2021-10-30T16:01:13Z</dcterms:modified>
</cp:coreProperties>
</file>